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0"/>
  <workbookPr date1904="1"/>
  <mc:AlternateContent xmlns:mc="http://schemas.openxmlformats.org/markup-compatibility/2006">
    <mc:Choice Requires="x15">
      <x15ac:absPath xmlns:x15ac="http://schemas.microsoft.com/office/spreadsheetml/2010/11/ac" url="/Users/nfisher/Documents/ My Documents/Hobbies/climbing/resources/Rope/"/>
    </mc:Choice>
  </mc:AlternateContent>
  <xr:revisionPtr revIDLastSave="0" documentId="13_ncr:1_{5BF2FA4E-1F74-9349-8328-7B853716895E}" xr6:coauthVersionLast="47" xr6:coauthVersionMax="47" xr10:uidLastSave="{00000000-0000-0000-0000-000000000000}"/>
  <bookViews>
    <workbookView xWindow="9620" yWindow="800" windowWidth="41060" windowHeight="23740" tabRatio="500" activeTab="2" xr2:uid="{00000000-000D-0000-FFFF-FFFF00000000}"/>
  </bookViews>
  <sheets>
    <sheet name="general" sheetId="1" r:id="rId1"/>
    <sheet name="hardware" sheetId="3" r:id="rId2"/>
    <sheet name="specs" sheetId="2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Y44" i="2" l="1"/>
  <c r="Y26" i="2"/>
  <c r="Y19" i="2"/>
  <c r="X26" i="2"/>
  <c r="T44" i="2"/>
  <c r="T30" i="2"/>
  <c r="T26" i="2"/>
  <c r="T24" i="2"/>
  <c r="T19" i="2"/>
  <c r="T12" i="2"/>
  <c r="X44" i="2"/>
  <c r="X19" i="2"/>
  <c r="Q26" i="2"/>
  <c r="Q44" i="2"/>
  <c r="Q30" i="2"/>
  <c r="J24" i="2"/>
  <c r="N24" i="2"/>
  <c r="M24" i="2"/>
  <c r="P24" i="2"/>
  <c r="O24" i="2"/>
  <c r="S24" i="2"/>
  <c r="R24" i="2"/>
  <c r="F24" i="2"/>
  <c r="C24" i="2"/>
  <c r="E24" i="2"/>
  <c r="D24" i="2"/>
  <c r="Q19" i="2"/>
  <c r="Q24" i="2" s="1"/>
  <c r="O20" i="2"/>
  <c r="O44" i="2" s="1"/>
  <c r="O29" i="2"/>
  <c r="O27" i="2"/>
  <c r="O30" i="2" s="1"/>
  <c r="O12" i="2"/>
  <c r="P26" i="2"/>
  <c r="F20" i="2" l="1"/>
  <c r="M44" i="2"/>
  <c r="M29" i="2"/>
  <c r="M27" i="2"/>
  <c r="M30" i="2" s="1"/>
  <c r="M19" i="2"/>
  <c r="M12" i="2"/>
  <c r="I44" i="2"/>
  <c r="H44" i="2"/>
  <c r="G44" i="2"/>
  <c r="L44" i="2"/>
  <c r="K44" i="2"/>
  <c r="N44" i="2"/>
  <c r="P44" i="2"/>
  <c r="S44" i="2"/>
  <c r="R44" i="2"/>
  <c r="I12" i="2"/>
  <c r="H12" i="2"/>
  <c r="G12" i="2"/>
  <c r="J12" i="2"/>
  <c r="L12" i="2"/>
  <c r="K12" i="2"/>
  <c r="N12" i="2"/>
  <c r="P12" i="2"/>
  <c r="S12" i="2"/>
  <c r="R12" i="2"/>
  <c r="F12" i="2"/>
  <c r="C12" i="2"/>
  <c r="E12" i="2"/>
  <c r="D12" i="2"/>
  <c r="F30" i="2" l="1"/>
  <c r="F44" i="2"/>
  <c r="F26" i="2"/>
  <c r="S30" i="2" l="1"/>
  <c r="R30" i="2"/>
  <c r="S26" i="2"/>
  <c r="R26" i="2"/>
  <c r="S19" i="2"/>
  <c r="R19" i="2"/>
  <c r="L27" i="2"/>
  <c r="L30" i="2" s="1"/>
  <c r="K27" i="2"/>
  <c r="K30" i="2" s="1"/>
  <c r="L19" i="2"/>
  <c r="L24" i="2" s="1"/>
  <c r="K19" i="2"/>
  <c r="K24" i="2" s="1"/>
  <c r="I29" i="2"/>
  <c r="H29" i="2"/>
  <c r="I27" i="2"/>
  <c r="I30" i="2" s="1"/>
  <c r="H27" i="2"/>
  <c r="H30" i="2" s="1"/>
  <c r="I19" i="2"/>
  <c r="I24" i="2" s="1"/>
  <c r="H19" i="2"/>
  <c r="H24" i="2" s="1"/>
  <c r="G19" i="2"/>
  <c r="G24" i="2" s="1"/>
  <c r="N19" i="2"/>
  <c r="P19" i="2"/>
  <c r="J20" i="2"/>
  <c r="J44" i="2" s="1"/>
  <c r="C20" i="2"/>
  <c r="C44" i="2" s="1"/>
  <c r="E20" i="2"/>
  <c r="E44" i="2" s="1"/>
  <c r="D20" i="2"/>
  <c r="D44" i="2" s="1"/>
  <c r="N27" i="2"/>
  <c r="N30" i="2" s="1"/>
  <c r="P29" i="2"/>
  <c r="G29" i="2"/>
  <c r="J29" i="2"/>
  <c r="C29" i="2"/>
  <c r="E29" i="2"/>
  <c r="D29" i="2"/>
  <c r="P30" i="2"/>
  <c r="G27" i="2"/>
  <c r="G30" i="2" s="1"/>
  <c r="J27" i="2"/>
  <c r="J30" i="2" s="1"/>
  <c r="C27" i="2"/>
  <c r="C30" i="2" s="1"/>
  <c r="E27" i="2"/>
  <c r="E30" i="2" s="1"/>
  <c r="D27" i="2"/>
  <c r="D30" i="2" s="1"/>
</calcChain>
</file>

<file path=xl/sharedStrings.xml><?xml version="1.0" encoding="utf-8"?>
<sst xmlns="http://schemas.openxmlformats.org/spreadsheetml/2006/main" count="492" uniqueCount="165">
  <si>
    <t>Color</t>
  </si>
  <si>
    <t>Dia</t>
  </si>
  <si>
    <t>Len</t>
  </si>
  <si>
    <t>Str</t>
  </si>
  <si>
    <t>Note</t>
  </si>
  <si>
    <t>white</t>
  </si>
  <si>
    <t>yellow</t>
  </si>
  <si>
    <t>red</t>
  </si>
  <si>
    <t>blue</t>
  </si>
  <si>
    <t>black</t>
  </si>
  <si>
    <t>green</t>
  </si>
  <si>
    <t>paracord #550, qty 2</t>
  </si>
  <si>
    <t>(ft)</t>
  </si>
  <si>
    <t>Weight</t>
  </si>
  <si>
    <t>(lb'oz")</t>
  </si>
  <si>
    <t>1'2"</t>
  </si>
  <si>
    <t>0'8"</t>
  </si>
  <si>
    <t>1/4"</t>
  </si>
  <si>
    <t>thin</t>
  </si>
  <si>
    <t>(mm)</t>
  </si>
  <si>
    <t>6.4</t>
  </si>
  <si>
    <t>3.0</t>
  </si>
  <si>
    <t>Type</t>
  </si>
  <si>
    <t>dynamic</t>
  </si>
  <si>
    <t>static</t>
  </si>
  <si>
    <t>(lbs,stat,break)</t>
  </si>
  <si>
    <t>~400</t>
  </si>
  <si>
    <t>grappling hook rope, cut into 10+10+6+6</t>
  </si>
  <si>
    <t>polyester</t>
  </si>
  <si>
    <t>manufacturer</t>
  </si>
  <si>
    <t>diameter (mm)</t>
  </si>
  <si>
    <t>class</t>
  </si>
  <si>
    <t>material (core)</t>
  </si>
  <si>
    <t>material (jacket)</t>
  </si>
  <si>
    <t>nylon</t>
  </si>
  <si>
    <t>role</t>
  </si>
  <si>
    <t>semistatic</t>
  </si>
  <si>
    <t>model</t>
  </si>
  <si>
    <t>speleo</t>
  </si>
  <si>
    <t>purchase date</t>
  </si>
  <si>
    <t>tusk</t>
  </si>
  <si>
    <t>treatment</t>
  </si>
  <si>
    <t>dry</t>
  </si>
  <si>
    <t>elongation (static %)</t>
  </si>
  <si>
    <t>dynagym</t>
  </si>
  <si>
    <t>length (m)</t>
  </si>
  <si>
    <t>weight (g/m)</t>
  </si>
  <si>
    <t>belay</t>
  </si>
  <si>
    <t>none</t>
  </si>
  <si>
    <t>superdry</t>
  </si>
  <si>
    <t>catalog no</t>
  </si>
  <si>
    <t xml:space="preserve">2010-01400 </t>
  </si>
  <si>
    <t>elongation (dynamic %)</t>
  </si>
  <si>
    <t>anchor</t>
  </si>
  <si>
    <t>strength (break,kN)</t>
  </si>
  <si>
    <t>strength (knot,kN)</t>
  </si>
  <si>
    <t>impact force (F1,kN)</t>
  </si>
  <si>
    <t>impact force (F0.3,kN)</t>
  </si>
  <si>
    <t>n/a</t>
  </si>
  <si>
    <t>fall F1 count</t>
  </si>
  <si>
    <t>length (ft)</t>
  </si>
  <si>
    <t>MSRP</t>
  </si>
  <si>
    <t>EN1891</t>
  </si>
  <si>
    <t>EN892</t>
  </si>
  <si>
    <t>URL</t>
  </si>
  <si>
    <t>CST 105.92</t>
  </si>
  <si>
    <t>color (stripe)</t>
  </si>
  <si>
    <t>red+black</t>
  </si>
  <si>
    <t>cyan+yellow</t>
  </si>
  <si>
    <t>purple</t>
  </si>
  <si>
    <t>orange</t>
  </si>
  <si>
    <t>black+green</t>
  </si>
  <si>
    <t>multipurpose</t>
  </si>
  <si>
    <t>GM Climbing</t>
  </si>
  <si>
    <t>Edelweiss</t>
  </si>
  <si>
    <t>Mammut</t>
  </si>
  <si>
    <t>X Xben</t>
  </si>
  <si>
    <t>Sterling</t>
  </si>
  <si>
    <t>accessory cord</t>
  </si>
  <si>
    <t>EN564</t>
  </si>
  <si>
    <t>blue+green</t>
  </si>
  <si>
    <t>construction</t>
  </si>
  <si>
    <t>double braid</t>
  </si>
  <si>
    <t>kernmantle</t>
  </si>
  <si>
    <t>cost</t>
  </si>
  <si>
    <t>home page</t>
  </si>
  <si>
    <t>model page (all variety)</t>
  </si>
  <si>
    <t>product page</t>
  </si>
  <si>
    <t>cores</t>
  </si>
  <si>
    <t>AN70070006</t>
  </si>
  <si>
    <t>AN70060006</t>
  </si>
  <si>
    <t>accessory</t>
  </si>
  <si>
    <t>grey</t>
  </si>
  <si>
    <t>DBI/SALA</t>
  </si>
  <si>
    <t>RM-2091</t>
  </si>
  <si>
    <t>orange/purple</t>
  </si>
  <si>
    <t>grey/purple</t>
  </si>
  <si>
    <t>standard (EN)</t>
  </si>
  <si>
    <t>standard (CE)</t>
  </si>
  <si>
    <t>CE0598</t>
  </si>
  <si>
    <t>manufacture date</t>
  </si>
  <si>
    <t>expiration date</t>
  </si>
  <si>
    <t>color (base)</t>
  </si>
  <si>
    <t>old</t>
  </si>
  <si>
    <t>strength (break,pounds)</t>
  </si>
  <si>
    <t>strength (knot,pounds)</t>
  </si>
  <si>
    <t>working load (pounds)</t>
  </si>
  <si>
    <t>slippage (%)</t>
  </si>
  <si>
    <t>jacket (%)</t>
  </si>
  <si>
    <t>wet shrink (%)</t>
  </si>
  <si>
    <t>bundled</t>
  </si>
  <si>
    <t>cost/ft</t>
  </si>
  <si>
    <t>ABC Cypher</t>
  </si>
  <si>
    <t>CUT</t>
  </si>
  <si>
    <t>depoyed bag</t>
  </si>
  <si>
    <t>stored inside</t>
  </si>
  <si>
    <t>ascenders pocket</t>
  </si>
  <si>
    <t>300ft duffle</t>
  </si>
  <si>
    <t>300ft drop bag</t>
  </si>
  <si>
    <t>quick rope</t>
  </si>
  <si>
    <t>paracord pocket</t>
  </si>
  <si>
    <t>dynamic duffle</t>
  </si>
  <si>
    <t>range bag</t>
  </si>
  <si>
    <t>small guest bkpk</t>
  </si>
  <si>
    <t>red drop bag</t>
  </si>
  <si>
    <t>Pulleys</t>
  </si>
  <si>
    <t>M20</t>
  </si>
  <si>
    <t>M50</t>
  </si>
  <si>
    <t>WLL</t>
  </si>
  <si>
    <t>880 LBS</t>
  </si>
  <si>
    <t>165 LBS</t>
  </si>
  <si>
    <t>used by</t>
  </si>
  <si>
    <t>DBI/SALA 9mm white</t>
  </si>
  <si>
    <t>sterling 5mm red/blue</t>
  </si>
  <si>
    <t>230 LBS</t>
  </si>
  <si>
    <t>1,100 LBS</t>
  </si>
  <si>
    <t>3.9 KN</t>
  </si>
  <si>
    <t>0.7 KN</t>
  </si>
  <si>
    <t>1 KN</t>
  </si>
  <si>
    <t>4.8 KN</t>
  </si>
  <si>
    <t>weight (total,lbs)</t>
  </si>
  <si>
    <t>heavy lift bag</t>
  </si>
  <si>
    <t>rope bags</t>
  </si>
  <si>
    <t>yellow &amp; range</t>
  </si>
  <si>
    <t>yellow lift bag</t>
  </si>
  <si>
    <t xml:space="preserve"> </t>
  </si>
  <si>
    <t>BlueWater</t>
  </si>
  <si>
    <t>CE2797</t>
  </si>
  <si>
    <t>green/grey</t>
  </si>
  <si>
    <t>image</t>
  </si>
  <si>
    <t>stiff accessory</t>
  </si>
  <si>
    <t>Climbing</t>
  </si>
  <si>
    <t>Accessory LG</t>
  </si>
  <si>
    <t>Accessory SM</t>
  </si>
  <si>
    <t>Accessory MED</t>
  </si>
  <si>
    <t>eyelets</t>
  </si>
  <si>
    <t>altered</t>
  </si>
  <si>
    <t>Paracord Planet</t>
  </si>
  <si>
    <t>Jamaica</t>
  </si>
  <si>
    <t>Legos</t>
  </si>
  <si>
    <t>red+yellow</t>
  </si>
  <si>
    <t>olive</t>
  </si>
  <si>
    <t>safety orange</t>
  </si>
  <si>
    <t>kevlar</t>
  </si>
  <si>
    <t>purple+green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</si>
</sst>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8" formatCode="&quot;$&quot;#,##0.00_);[Red]\(&quot;$&quot;#,##0.00\)"/>
    <numFmt numFmtId="164" formatCode="m/d/yyyy;@"/>
    <numFmt numFmtId="165" formatCode="&quot;$&quot;#,##0.00"/>
    <numFmt numFmtId="166" formatCode="0.0"/>
  </numFmts>
  <fonts count="15">
    <font>
      <sz val="10"/>
      <name val="Verdana"/>
    </font>
    <font>
      <u/>
      <sz val="10"/>
      <color indexed="12"/>
      <name val="Verdana"/>
      <family val="2"/>
    </font>
    <font>
      <b/>
      <sz val="14"/>
      <name val="Verdana"/>
      <family val="2"/>
    </font>
    <font>
      <sz val="14"/>
      <name val="Verdana"/>
      <family val="2"/>
    </font>
    <font>
      <sz val="14"/>
      <name val="ArialMT"/>
    </font>
    <font>
      <u/>
      <sz val="14"/>
      <color indexed="12"/>
      <name val="Verdana"/>
      <family val="2"/>
    </font>
    <font>
      <b/>
      <sz val="14"/>
      <color rgb="FFFF0000"/>
      <name val="Verdana"/>
      <family val="2"/>
    </font>
    <font>
      <b/>
      <sz val="14"/>
      <color rgb="FF00CD5C"/>
      <name val="Verdana"/>
      <family val="2"/>
    </font>
    <font>
      <b/>
      <sz val="14"/>
      <color theme="1"/>
      <name val="Verdana"/>
      <family val="2"/>
    </font>
    <font>
      <sz val="14"/>
      <color theme="1"/>
      <name val="Verdana"/>
      <family val="2"/>
    </font>
    <font>
      <b/>
      <sz val="14"/>
      <color rgb="FF7030A0"/>
      <name val="Verdana"/>
      <family val="2"/>
    </font>
    <font>
      <b/>
      <sz val="14"/>
      <color rgb="FF00B0F0"/>
      <name val="Verdana"/>
      <family val="2"/>
    </font>
    <font>
      <b/>
      <sz val="14"/>
      <color rgb="FF00B050"/>
      <name val="Verdana"/>
      <family val="2"/>
    </font>
    <font>
      <b/>
      <sz val="14"/>
      <color rgb="FFFFC000"/>
      <name val="Verdana"/>
      <family val="2"/>
    </font>
    <font>
      <sz val="14"/>
      <color rgb="FFFFC000"/>
      <name val="Verdana"/>
      <family val="2"/>
    </font>
  </fonts>
  <fills count="6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EDE9D2"/>
        <bgColor indexed="64"/>
      </patternFill>
    </fill>
    <fill>
      <patternFill patternType="solid">
        <fgColor theme="5" tint="0.79998168889431442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</cellStyleXfs>
  <cellXfs count="202">
    <xf numFmtId="0" fontId="0" fillId="0" borderId="0" xfId="0"/>
    <xf numFmtId="0" fontId="2" fillId="0" borderId="0" xfId="0" applyFont="1"/>
    <xf numFmtId="0" fontId="3" fillId="0" borderId="0" xfId="0" applyFont="1"/>
    <xf numFmtId="0" fontId="3" fillId="0" borderId="0" xfId="0" applyFont="1" applyAlignment="1">
      <alignment horizontal="right"/>
    </xf>
    <xf numFmtId="0" fontId="3" fillId="0" borderId="0" xfId="0" applyFont="1" applyAlignment="1">
      <alignment horizontal="left"/>
    </xf>
    <xf numFmtId="0" fontId="5" fillId="0" borderId="0" xfId="1" applyFont="1" applyBorder="1" applyAlignment="1" applyProtection="1">
      <alignment horizontal="right"/>
    </xf>
    <xf numFmtId="0" fontId="3" fillId="0" borderId="0" xfId="0" applyFont="1" applyFill="1" applyBorder="1" applyAlignment="1">
      <alignment horizontal="right"/>
    </xf>
    <xf numFmtId="0" fontId="2" fillId="0" borderId="0" xfId="0" applyFont="1" applyAlignment="1">
      <alignment horizontal="right"/>
    </xf>
    <xf numFmtId="0" fontId="3" fillId="0" borderId="1" xfId="0" applyFont="1" applyBorder="1" applyAlignment="1">
      <alignment horizontal="right"/>
    </xf>
    <xf numFmtId="0" fontId="3" fillId="0" borderId="1" xfId="0" applyFont="1" applyBorder="1"/>
    <xf numFmtId="0" fontId="3" fillId="0" borderId="0" xfId="0" applyFont="1" applyFill="1" applyAlignment="1">
      <alignment horizontal="right"/>
    </xf>
    <xf numFmtId="49" fontId="3" fillId="0" borderId="0" xfId="0" applyNumberFormat="1" applyFont="1" applyFill="1" applyAlignment="1">
      <alignment horizontal="right"/>
    </xf>
    <xf numFmtId="49" fontId="3" fillId="0" borderId="0" xfId="0" applyNumberFormat="1" applyFont="1" applyAlignment="1">
      <alignment horizontal="right"/>
    </xf>
    <xf numFmtId="0" fontId="3" fillId="0" borderId="10" xfId="0" applyFont="1" applyBorder="1"/>
    <xf numFmtId="0" fontId="3" fillId="0" borderId="0" xfId="0" applyFont="1" applyBorder="1"/>
    <xf numFmtId="0" fontId="6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3" fillId="0" borderId="0" xfId="0" applyFont="1" applyFill="1" applyAlignment="1">
      <alignment horizontal="left"/>
    </xf>
    <xf numFmtId="0" fontId="2" fillId="0" borderId="0" xfId="0" applyFont="1" applyAlignment="1">
      <alignment horizontal="center"/>
    </xf>
    <xf numFmtId="0" fontId="11" fillId="0" borderId="0" xfId="0" applyFont="1" applyAlignment="1">
      <alignment horizontal="left"/>
    </xf>
    <xf numFmtId="0" fontId="11" fillId="0" borderId="5" xfId="0" applyFont="1" applyBorder="1" applyAlignment="1">
      <alignment horizontal="left"/>
    </xf>
    <xf numFmtId="0" fontId="3" fillId="2" borderId="2" xfId="0" applyFont="1" applyFill="1" applyBorder="1" applyAlignment="1">
      <alignment horizontal="right"/>
    </xf>
    <xf numFmtId="0" fontId="3" fillId="2" borderId="3" xfId="0" applyFont="1" applyFill="1" applyBorder="1" applyAlignment="1">
      <alignment horizontal="right"/>
    </xf>
    <xf numFmtId="0" fontId="3" fillId="2" borderId="5" xfId="0" applyFont="1" applyFill="1" applyBorder="1" applyAlignment="1">
      <alignment horizontal="right"/>
    </xf>
    <xf numFmtId="0" fontId="3" fillId="2" borderId="0" xfId="0" applyFont="1" applyFill="1" applyBorder="1" applyAlignment="1">
      <alignment horizontal="right"/>
    </xf>
    <xf numFmtId="0" fontId="4" fillId="2" borderId="0" xfId="0" applyFont="1" applyFill="1" applyBorder="1" applyAlignment="1">
      <alignment horizontal="right"/>
    </xf>
    <xf numFmtId="164" fontId="3" fillId="2" borderId="5" xfId="0" applyNumberFormat="1" applyFont="1" applyFill="1" applyBorder="1" applyAlignment="1">
      <alignment horizontal="right"/>
    </xf>
    <xf numFmtId="164" fontId="3" fillId="2" borderId="0" xfId="0" applyNumberFormat="1" applyFont="1" applyFill="1" applyBorder="1" applyAlignment="1">
      <alignment horizontal="right"/>
    </xf>
    <xf numFmtId="0" fontId="13" fillId="2" borderId="5" xfId="0" applyFont="1" applyFill="1" applyBorder="1" applyAlignment="1">
      <alignment horizontal="right"/>
    </xf>
    <xf numFmtId="0" fontId="13" fillId="2" borderId="0" xfId="0" applyFont="1" applyFill="1" applyBorder="1" applyAlignment="1">
      <alignment horizontal="right"/>
    </xf>
    <xf numFmtId="0" fontId="11" fillId="2" borderId="5" xfId="0" applyFont="1" applyFill="1" applyBorder="1" applyAlignment="1">
      <alignment horizontal="right"/>
    </xf>
    <xf numFmtId="0" fontId="11" fillId="2" borderId="0" xfId="0" applyFont="1" applyFill="1" applyBorder="1" applyAlignment="1">
      <alignment horizontal="right"/>
    </xf>
    <xf numFmtId="1" fontId="10" fillId="2" borderId="5" xfId="0" applyNumberFormat="1" applyFont="1" applyFill="1" applyBorder="1" applyAlignment="1">
      <alignment horizontal="right"/>
    </xf>
    <xf numFmtId="1" fontId="10" fillId="2" borderId="0" xfId="0" applyNumberFormat="1" applyFont="1" applyFill="1" applyBorder="1" applyAlignment="1">
      <alignment horizontal="right"/>
    </xf>
    <xf numFmtId="1" fontId="8" fillId="2" borderId="5" xfId="0" applyNumberFormat="1" applyFont="1" applyFill="1" applyBorder="1" applyAlignment="1">
      <alignment horizontal="right"/>
    </xf>
    <xf numFmtId="1" fontId="8" fillId="2" borderId="0" xfId="0" applyNumberFormat="1" applyFont="1" applyFill="1" applyBorder="1" applyAlignment="1">
      <alignment horizontal="right"/>
    </xf>
    <xf numFmtId="1" fontId="9" fillId="2" borderId="5" xfId="0" applyNumberFormat="1" applyFont="1" applyFill="1" applyBorder="1" applyAlignment="1">
      <alignment horizontal="right"/>
    </xf>
    <xf numFmtId="1" fontId="9" fillId="2" borderId="0" xfId="0" applyNumberFormat="1" applyFont="1" applyFill="1" applyBorder="1" applyAlignment="1">
      <alignment horizontal="right"/>
    </xf>
    <xf numFmtId="166" fontId="3" fillId="2" borderId="5" xfId="0" applyNumberFormat="1" applyFont="1" applyFill="1" applyBorder="1" applyAlignment="1">
      <alignment horizontal="right"/>
    </xf>
    <xf numFmtId="166" fontId="3" fillId="2" borderId="0" xfId="0" applyNumberFormat="1" applyFont="1" applyFill="1" applyBorder="1" applyAlignment="1">
      <alignment horizontal="right"/>
    </xf>
    <xf numFmtId="0" fontId="6" fillId="2" borderId="5" xfId="0" applyFont="1" applyFill="1" applyBorder="1" applyAlignment="1">
      <alignment horizontal="right"/>
    </xf>
    <xf numFmtId="0" fontId="6" fillId="2" borderId="0" xfId="0" applyFont="1" applyFill="1" applyBorder="1" applyAlignment="1">
      <alignment horizontal="right"/>
    </xf>
    <xf numFmtId="3" fontId="3" fillId="2" borderId="5" xfId="0" applyNumberFormat="1" applyFont="1" applyFill="1" applyBorder="1" applyAlignment="1">
      <alignment horizontal="right"/>
    </xf>
    <xf numFmtId="3" fontId="3" fillId="2" borderId="0" xfId="0" applyNumberFormat="1" applyFont="1" applyFill="1" applyBorder="1" applyAlignment="1">
      <alignment horizontal="right"/>
    </xf>
    <xf numFmtId="3" fontId="7" fillId="2" borderId="5" xfId="0" applyNumberFormat="1" applyFont="1" applyFill="1" applyBorder="1" applyAlignment="1">
      <alignment horizontal="right"/>
    </xf>
    <xf numFmtId="3" fontId="7" fillId="2" borderId="0" xfId="0" applyNumberFormat="1" applyFont="1" applyFill="1" applyBorder="1" applyAlignment="1">
      <alignment horizontal="right"/>
    </xf>
    <xf numFmtId="165" fontId="3" fillId="2" borderId="5" xfId="0" applyNumberFormat="1" applyFont="1" applyFill="1" applyBorder="1" applyAlignment="1">
      <alignment horizontal="right"/>
    </xf>
    <xf numFmtId="165" fontId="3" fillId="2" borderId="0" xfId="0" applyNumberFormat="1" applyFont="1" applyFill="1" applyBorder="1" applyAlignment="1">
      <alignment horizontal="right"/>
    </xf>
    <xf numFmtId="0" fontId="5" fillId="2" borderId="5" xfId="1" applyFont="1" applyFill="1" applyBorder="1" applyAlignment="1" applyProtection="1">
      <alignment horizontal="right"/>
    </xf>
    <xf numFmtId="0" fontId="5" fillId="2" borderId="0" xfId="1" applyFont="1" applyFill="1" applyBorder="1" applyAlignment="1" applyProtection="1">
      <alignment horizontal="right"/>
    </xf>
    <xf numFmtId="0" fontId="5" fillId="2" borderId="7" xfId="1" applyFont="1" applyFill="1" applyBorder="1" applyAlignment="1" applyProtection="1">
      <alignment horizontal="right"/>
    </xf>
    <xf numFmtId="0" fontId="5" fillId="2" borderId="8" xfId="1" applyFont="1" applyFill="1" applyBorder="1" applyAlignment="1" applyProtection="1">
      <alignment horizontal="right"/>
    </xf>
    <xf numFmtId="0" fontId="3" fillId="3" borderId="2" xfId="0" applyFont="1" applyFill="1" applyBorder="1" applyAlignment="1">
      <alignment horizontal="right"/>
    </xf>
    <xf numFmtId="0" fontId="3" fillId="3" borderId="3" xfId="0" applyFont="1" applyFill="1" applyBorder="1" applyAlignment="1">
      <alignment horizontal="right"/>
    </xf>
    <xf numFmtId="0" fontId="3" fillId="3" borderId="4" xfId="0" applyFont="1" applyFill="1" applyBorder="1" applyAlignment="1">
      <alignment horizontal="right"/>
    </xf>
    <xf numFmtId="0" fontId="3" fillId="3" borderId="5" xfId="0" applyFont="1" applyFill="1" applyBorder="1" applyAlignment="1">
      <alignment horizontal="right"/>
    </xf>
    <xf numFmtId="0" fontId="3" fillId="3" borderId="0" xfId="0" applyFont="1" applyFill="1" applyBorder="1" applyAlignment="1">
      <alignment horizontal="right"/>
    </xf>
    <xf numFmtId="0" fontId="3" fillId="3" borderId="6" xfId="0" applyFont="1" applyFill="1" applyBorder="1" applyAlignment="1">
      <alignment horizontal="right"/>
    </xf>
    <xf numFmtId="164" fontId="3" fillId="3" borderId="5" xfId="0" applyNumberFormat="1" applyFont="1" applyFill="1" applyBorder="1" applyAlignment="1">
      <alignment horizontal="right"/>
    </xf>
    <xf numFmtId="164" fontId="3" fillId="3" borderId="0" xfId="0" applyNumberFormat="1" applyFont="1" applyFill="1" applyBorder="1" applyAlignment="1">
      <alignment horizontal="right"/>
    </xf>
    <xf numFmtId="164" fontId="3" fillId="3" borderId="6" xfId="0" applyNumberFormat="1" applyFont="1" applyFill="1" applyBorder="1" applyAlignment="1">
      <alignment horizontal="right"/>
    </xf>
    <xf numFmtId="0" fontId="13" fillId="3" borderId="5" xfId="0" applyFont="1" applyFill="1" applyBorder="1" applyAlignment="1">
      <alignment horizontal="right"/>
    </xf>
    <xf numFmtId="0" fontId="13" fillId="3" borderId="0" xfId="0" applyFont="1" applyFill="1" applyBorder="1" applyAlignment="1">
      <alignment horizontal="right"/>
    </xf>
    <xf numFmtId="0" fontId="13" fillId="3" borderId="6" xfId="0" applyFont="1" applyFill="1" applyBorder="1" applyAlignment="1">
      <alignment horizontal="right"/>
    </xf>
    <xf numFmtId="166" fontId="11" fillId="3" borderId="5" xfId="0" applyNumberFormat="1" applyFont="1" applyFill="1" applyBorder="1" applyAlignment="1">
      <alignment horizontal="right"/>
    </xf>
    <xf numFmtId="166" fontId="11" fillId="3" borderId="0" xfId="0" applyNumberFormat="1" applyFont="1" applyFill="1" applyBorder="1" applyAlignment="1">
      <alignment horizontal="right"/>
    </xf>
    <xf numFmtId="1" fontId="11" fillId="3" borderId="0" xfId="0" applyNumberFormat="1" applyFont="1" applyFill="1" applyBorder="1" applyAlignment="1">
      <alignment horizontal="right"/>
    </xf>
    <xf numFmtId="1" fontId="11" fillId="3" borderId="6" xfId="0" applyNumberFormat="1" applyFont="1" applyFill="1" applyBorder="1" applyAlignment="1">
      <alignment horizontal="right"/>
    </xf>
    <xf numFmtId="0" fontId="10" fillId="3" borderId="5" xfId="0" applyFont="1" applyFill="1" applyBorder="1" applyAlignment="1">
      <alignment horizontal="right"/>
    </xf>
    <xf numFmtId="0" fontId="10" fillId="3" borderId="0" xfId="0" applyFont="1" applyFill="1" applyBorder="1" applyAlignment="1">
      <alignment horizontal="right"/>
    </xf>
    <xf numFmtId="0" fontId="10" fillId="3" borderId="6" xfId="0" applyFont="1" applyFill="1" applyBorder="1" applyAlignment="1">
      <alignment horizontal="right"/>
    </xf>
    <xf numFmtId="0" fontId="8" fillId="3" borderId="5" xfId="0" applyFont="1" applyFill="1" applyBorder="1" applyAlignment="1">
      <alignment horizontal="right"/>
    </xf>
    <xf numFmtId="0" fontId="8" fillId="3" borderId="0" xfId="0" applyFont="1" applyFill="1" applyBorder="1" applyAlignment="1">
      <alignment horizontal="right"/>
    </xf>
    <xf numFmtId="0" fontId="8" fillId="3" borderId="6" xfId="0" applyFont="1" applyFill="1" applyBorder="1" applyAlignment="1">
      <alignment horizontal="right"/>
    </xf>
    <xf numFmtId="0" fontId="9" fillId="3" borderId="5" xfId="0" applyFont="1" applyFill="1" applyBorder="1" applyAlignment="1">
      <alignment horizontal="right"/>
    </xf>
    <xf numFmtId="0" fontId="9" fillId="3" borderId="0" xfId="0" applyFont="1" applyFill="1" applyBorder="1" applyAlignment="1">
      <alignment horizontal="right"/>
    </xf>
    <xf numFmtId="0" fontId="9" fillId="3" borderId="6" xfId="0" applyFont="1" applyFill="1" applyBorder="1" applyAlignment="1">
      <alignment horizontal="right"/>
    </xf>
    <xf numFmtId="166" fontId="3" fillId="3" borderId="5" xfId="0" applyNumberFormat="1" applyFont="1" applyFill="1" applyBorder="1" applyAlignment="1">
      <alignment horizontal="right"/>
    </xf>
    <xf numFmtId="166" fontId="3" fillId="3" borderId="0" xfId="0" applyNumberFormat="1" applyFont="1" applyFill="1" applyBorder="1" applyAlignment="1">
      <alignment horizontal="right"/>
    </xf>
    <xf numFmtId="166" fontId="3" fillId="3" borderId="6" xfId="0" applyNumberFormat="1" applyFont="1" applyFill="1" applyBorder="1" applyAlignment="1">
      <alignment horizontal="right"/>
    </xf>
    <xf numFmtId="0" fontId="6" fillId="3" borderId="5" xfId="0" applyFont="1" applyFill="1" applyBorder="1" applyAlignment="1">
      <alignment horizontal="right"/>
    </xf>
    <xf numFmtId="0" fontId="6" fillId="3" borderId="0" xfId="0" applyFont="1" applyFill="1" applyBorder="1" applyAlignment="1">
      <alignment horizontal="right"/>
    </xf>
    <xf numFmtId="166" fontId="6" fillId="3" borderId="0" xfId="0" applyNumberFormat="1" applyFont="1" applyFill="1" applyBorder="1" applyAlignment="1">
      <alignment horizontal="right"/>
    </xf>
    <xf numFmtId="166" fontId="6" fillId="3" borderId="6" xfId="0" applyNumberFormat="1" applyFont="1" applyFill="1" applyBorder="1" applyAlignment="1">
      <alignment horizontal="right"/>
    </xf>
    <xf numFmtId="3" fontId="3" fillId="3" borderId="5" xfId="0" applyNumberFormat="1" applyFont="1" applyFill="1" applyBorder="1" applyAlignment="1">
      <alignment horizontal="right"/>
    </xf>
    <xf numFmtId="3" fontId="3" fillId="3" borderId="0" xfId="0" applyNumberFormat="1" applyFont="1" applyFill="1" applyBorder="1" applyAlignment="1">
      <alignment horizontal="right"/>
    </xf>
    <xf numFmtId="3" fontId="3" fillId="3" borderId="6" xfId="0" applyNumberFormat="1" applyFont="1" applyFill="1" applyBorder="1" applyAlignment="1">
      <alignment horizontal="right"/>
    </xf>
    <xf numFmtId="3" fontId="7" fillId="3" borderId="5" xfId="0" applyNumberFormat="1" applyFont="1" applyFill="1" applyBorder="1" applyAlignment="1">
      <alignment horizontal="right"/>
    </xf>
    <xf numFmtId="3" fontId="7" fillId="3" borderId="0" xfId="0" applyNumberFormat="1" applyFont="1" applyFill="1" applyBorder="1" applyAlignment="1">
      <alignment horizontal="right"/>
    </xf>
    <xf numFmtId="3" fontId="7" fillId="3" borderId="6" xfId="0" applyNumberFormat="1" applyFont="1" applyFill="1" applyBorder="1" applyAlignment="1">
      <alignment horizontal="right"/>
    </xf>
    <xf numFmtId="8" fontId="3" fillId="3" borderId="5" xfId="0" applyNumberFormat="1" applyFont="1" applyFill="1" applyBorder="1" applyAlignment="1">
      <alignment horizontal="right"/>
    </xf>
    <xf numFmtId="8" fontId="3" fillId="3" borderId="0" xfId="0" applyNumberFormat="1" applyFont="1" applyFill="1" applyBorder="1" applyAlignment="1">
      <alignment horizontal="right"/>
    </xf>
    <xf numFmtId="8" fontId="3" fillId="3" borderId="6" xfId="0" applyNumberFormat="1" applyFont="1" applyFill="1" applyBorder="1" applyAlignment="1">
      <alignment horizontal="right"/>
    </xf>
    <xf numFmtId="0" fontId="5" fillId="3" borderId="5" xfId="1" applyFont="1" applyFill="1" applyBorder="1" applyAlignment="1" applyProtection="1">
      <alignment horizontal="right"/>
    </xf>
    <xf numFmtId="0" fontId="5" fillId="3" borderId="0" xfId="1" applyFont="1" applyFill="1" applyBorder="1" applyAlignment="1" applyProtection="1">
      <alignment horizontal="right"/>
    </xf>
    <xf numFmtId="0" fontId="5" fillId="3" borderId="6" xfId="1" applyFont="1" applyFill="1" applyBorder="1" applyAlignment="1" applyProtection="1">
      <alignment horizontal="right"/>
    </xf>
    <xf numFmtId="0" fontId="5" fillId="3" borderId="7" xfId="1" applyFont="1" applyFill="1" applyBorder="1" applyAlignment="1" applyProtection="1">
      <alignment horizontal="right"/>
    </xf>
    <xf numFmtId="0" fontId="5" fillId="3" borderId="8" xfId="1" applyFont="1" applyFill="1" applyBorder="1" applyAlignment="1" applyProtection="1">
      <alignment horizontal="right"/>
    </xf>
    <xf numFmtId="0" fontId="5" fillId="3" borderId="9" xfId="1" applyFont="1" applyFill="1" applyBorder="1" applyAlignment="1" applyProtection="1">
      <alignment horizontal="right"/>
    </xf>
    <xf numFmtId="0" fontId="3" fillId="4" borderId="2" xfId="0" applyFont="1" applyFill="1" applyBorder="1" applyAlignment="1">
      <alignment horizontal="right"/>
    </xf>
    <xf numFmtId="0" fontId="3" fillId="4" borderId="3" xfId="0" applyFont="1" applyFill="1" applyBorder="1" applyAlignment="1">
      <alignment horizontal="right"/>
    </xf>
    <xf numFmtId="0" fontId="3" fillId="4" borderId="5" xfId="0" applyFont="1" applyFill="1" applyBorder="1" applyAlignment="1">
      <alignment horizontal="right"/>
    </xf>
    <xf numFmtId="0" fontId="3" fillId="4" borderId="0" xfId="0" applyFont="1" applyFill="1" applyBorder="1" applyAlignment="1">
      <alignment horizontal="right"/>
    </xf>
    <xf numFmtId="164" fontId="3" fillId="4" borderId="5" xfId="0" applyNumberFormat="1" applyFont="1" applyFill="1" applyBorder="1" applyAlignment="1">
      <alignment horizontal="right"/>
    </xf>
    <xf numFmtId="164" fontId="3" fillId="4" borderId="0" xfId="0" applyNumberFormat="1" applyFont="1" applyFill="1" applyBorder="1" applyAlignment="1">
      <alignment horizontal="right"/>
    </xf>
    <xf numFmtId="0" fontId="13" fillId="4" borderId="5" xfId="0" applyFont="1" applyFill="1" applyBorder="1" applyAlignment="1">
      <alignment horizontal="right"/>
    </xf>
    <xf numFmtId="0" fontId="13" fillId="4" borderId="0" xfId="0" applyFont="1" applyFill="1" applyBorder="1" applyAlignment="1">
      <alignment horizontal="right"/>
    </xf>
    <xf numFmtId="166" fontId="11" fillId="4" borderId="5" xfId="0" applyNumberFormat="1" applyFont="1" applyFill="1" applyBorder="1" applyAlignment="1">
      <alignment horizontal="right"/>
    </xf>
    <xf numFmtId="166" fontId="11" fillId="4" borderId="0" xfId="0" applyNumberFormat="1" applyFont="1" applyFill="1" applyBorder="1" applyAlignment="1">
      <alignment horizontal="right"/>
    </xf>
    <xf numFmtId="0" fontId="11" fillId="4" borderId="0" xfId="0" applyFont="1" applyFill="1" applyBorder="1" applyAlignment="1">
      <alignment horizontal="right"/>
    </xf>
    <xf numFmtId="0" fontId="10" fillId="4" borderId="5" xfId="0" applyFont="1" applyFill="1" applyBorder="1" applyAlignment="1">
      <alignment horizontal="right"/>
    </xf>
    <xf numFmtId="0" fontId="10" fillId="4" borderId="0" xfId="0" applyFont="1" applyFill="1" applyBorder="1" applyAlignment="1">
      <alignment horizontal="right"/>
    </xf>
    <xf numFmtId="1" fontId="10" fillId="4" borderId="0" xfId="0" applyNumberFormat="1" applyFont="1" applyFill="1" applyBorder="1" applyAlignment="1">
      <alignment horizontal="right"/>
    </xf>
    <xf numFmtId="0" fontId="8" fillId="4" borderId="5" xfId="0" applyFont="1" applyFill="1" applyBorder="1" applyAlignment="1">
      <alignment horizontal="right"/>
    </xf>
    <xf numFmtId="0" fontId="8" fillId="4" borderId="0" xfId="0" applyFont="1" applyFill="1" applyBorder="1" applyAlignment="1">
      <alignment horizontal="right"/>
    </xf>
    <xf numFmtId="1" fontId="8" fillId="4" borderId="0" xfId="0" applyNumberFormat="1" applyFont="1" applyFill="1" applyBorder="1" applyAlignment="1">
      <alignment horizontal="right"/>
    </xf>
    <xf numFmtId="0" fontId="9" fillId="4" borderId="5" xfId="0" applyFont="1" applyFill="1" applyBorder="1" applyAlignment="1">
      <alignment horizontal="right"/>
    </xf>
    <xf numFmtId="0" fontId="9" fillId="4" borderId="0" xfId="0" applyFont="1" applyFill="1" applyBorder="1" applyAlignment="1">
      <alignment horizontal="right"/>
    </xf>
    <xf numFmtId="1" fontId="9" fillId="4" borderId="0" xfId="0" applyNumberFormat="1" applyFont="1" applyFill="1" applyBorder="1" applyAlignment="1">
      <alignment horizontal="right"/>
    </xf>
    <xf numFmtId="166" fontId="3" fillId="4" borderId="5" xfId="0" applyNumberFormat="1" applyFont="1" applyFill="1" applyBorder="1" applyAlignment="1">
      <alignment horizontal="right"/>
    </xf>
    <xf numFmtId="166" fontId="3" fillId="4" borderId="0" xfId="0" applyNumberFormat="1" applyFont="1" applyFill="1" applyBorder="1" applyAlignment="1">
      <alignment horizontal="right"/>
    </xf>
    <xf numFmtId="0" fontId="6" fillId="4" borderId="5" xfId="0" applyFont="1" applyFill="1" applyBorder="1" applyAlignment="1">
      <alignment horizontal="right"/>
    </xf>
    <xf numFmtId="0" fontId="6" fillId="4" borderId="0" xfId="0" applyFont="1" applyFill="1" applyBorder="1" applyAlignment="1">
      <alignment horizontal="right"/>
    </xf>
    <xf numFmtId="3" fontId="3" fillId="4" borderId="5" xfId="0" applyNumberFormat="1" applyFont="1" applyFill="1" applyBorder="1" applyAlignment="1">
      <alignment horizontal="right"/>
    </xf>
    <xf numFmtId="3" fontId="3" fillId="4" borderId="0" xfId="0" applyNumberFormat="1" applyFont="1" applyFill="1" applyBorder="1" applyAlignment="1">
      <alignment horizontal="right"/>
    </xf>
    <xf numFmtId="3" fontId="7" fillId="4" borderId="5" xfId="0" applyNumberFormat="1" applyFont="1" applyFill="1" applyBorder="1" applyAlignment="1">
      <alignment horizontal="right"/>
    </xf>
    <xf numFmtId="3" fontId="7" fillId="4" borderId="0" xfId="0" applyNumberFormat="1" applyFont="1" applyFill="1" applyBorder="1" applyAlignment="1">
      <alignment horizontal="right"/>
    </xf>
    <xf numFmtId="8" fontId="3" fillId="4" borderId="5" xfId="0" applyNumberFormat="1" applyFont="1" applyFill="1" applyBorder="1" applyAlignment="1">
      <alignment horizontal="right"/>
    </xf>
    <xf numFmtId="8" fontId="3" fillId="4" borderId="0" xfId="0" applyNumberFormat="1" applyFont="1" applyFill="1" applyBorder="1" applyAlignment="1">
      <alignment horizontal="right"/>
    </xf>
    <xf numFmtId="165" fontId="3" fillId="4" borderId="0" xfId="0" applyNumberFormat="1" applyFont="1" applyFill="1" applyBorder="1" applyAlignment="1">
      <alignment horizontal="right"/>
    </xf>
    <xf numFmtId="0" fontId="5" fillId="4" borderId="5" xfId="1" applyFont="1" applyFill="1" applyBorder="1" applyAlignment="1" applyProtection="1">
      <alignment horizontal="right"/>
    </xf>
    <xf numFmtId="0" fontId="5" fillId="4" borderId="0" xfId="1" applyFont="1" applyFill="1" applyBorder="1" applyAlignment="1" applyProtection="1">
      <alignment horizontal="right"/>
    </xf>
    <xf numFmtId="0" fontId="5" fillId="4" borderId="7" xfId="1" applyFont="1" applyFill="1" applyBorder="1" applyAlignment="1" applyProtection="1">
      <alignment horizontal="right"/>
    </xf>
    <xf numFmtId="0" fontId="3" fillId="4" borderId="8" xfId="0" applyFont="1" applyFill="1" applyBorder="1" applyAlignment="1">
      <alignment horizontal="right"/>
    </xf>
    <xf numFmtId="0" fontId="5" fillId="4" borderId="8" xfId="1" applyFont="1" applyFill="1" applyBorder="1" applyAlignment="1" applyProtection="1">
      <alignment horizontal="right"/>
    </xf>
    <xf numFmtId="0" fontId="3" fillId="5" borderId="3" xfId="0" applyFont="1" applyFill="1" applyBorder="1" applyAlignment="1">
      <alignment horizontal="right"/>
    </xf>
    <xf numFmtId="0" fontId="3" fillId="5" borderId="4" xfId="0" applyFont="1" applyFill="1" applyBorder="1" applyAlignment="1">
      <alignment horizontal="right"/>
    </xf>
    <xf numFmtId="0" fontId="3" fillId="5" borderId="0" xfId="0" applyFont="1" applyFill="1" applyBorder="1" applyAlignment="1">
      <alignment horizontal="right"/>
    </xf>
    <xf numFmtId="0" fontId="3" fillId="5" borderId="6" xfId="0" applyFont="1" applyFill="1" applyBorder="1" applyAlignment="1">
      <alignment horizontal="right"/>
    </xf>
    <xf numFmtId="164" fontId="3" fillId="5" borderId="0" xfId="0" applyNumberFormat="1" applyFont="1" applyFill="1" applyBorder="1" applyAlignment="1">
      <alignment horizontal="right"/>
    </xf>
    <xf numFmtId="164" fontId="3" fillId="5" borderId="6" xfId="0" applyNumberFormat="1" applyFont="1" applyFill="1" applyBorder="1" applyAlignment="1">
      <alignment horizontal="right"/>
    </xf>
    <xf numFmtId="0" fontId="13" fillId="5" borderId="0" xfId="0" applyFont="1" applyFill="1" applyBorder="1" applyAlignment="1">
      <alignment horizontal="right"/>
    </xf>
    <xf numFmtId="0" fontId="13" fillId="5" borderId="6" xfId="0" applyFont="1" applyFill="1" applyBorder="1" applyAlignment="1">
      <alignment horizontal="right"/>
    </xf>
    <xf numFmtId="166" fontId="11" fillId="5" borderId="0" xfId="0" applyNumberFormat="1" applyFont="1" applyFill="1" applyBorder="1" applyAlignment="1">
      <alignment horizontal="right"/>
    </xf>
    <xf numFmtId="166" fontId="11" fillId="5" borderId="6" xfId="0" applyNumberFormat="1" applyFont="1" applyFill="1" applyBorder="1" applyAlignment="1">
      <alignment horizontal="right"/>
    </xf>
    <xf numFmtId="0" fontId="10" fillId="5" borderId="0" xfId="0" applyFont="1" applyFill="1" applyBorder="1" applyAlignment="1">
      <alignment horizontal="right"/>
    </xf>
    <xf numFmtId="0" fontId="10" fillId="5" borderId="6" xfId="0" applyFont="1" applyFill="1" applyBorder="1" applyAlignment="1">
      <alignment horizontal="right"/>
    </xf>
    <xf numFmtId="0" fontId="8" fillId="5" borderId="0" xfId="0" applyFont="1" applyFill="1" applyBorder="1" applyAlignment="1">
      <alignment horizontal="right"/>
    </xf>
    <xf numFmtId="0" fontId="8" fillId="5" borderId="6" xfId="0" applyFont="1" applyFill="1" applyBorder="1" applyAlignment="1">
      <alignment horizontal="right"/>
    </xf>
    <xf numFmtId="0" fontId="9" fillId="5" borderId="0" xfId="0" applyFont="1" applyFill="1" applyBorder="1" applyAlignment="1">
      <alignment horizontal="right"/>
    </xf>
    <xf numFmtId="0" fontId="9" fillId="5" borderId="6" xfId="0" applyFont="1" applyFill="1" applyBorder="1" applyAlignment="1">
      <alignment horizontal="right"/>
    </xf>
    <xf numFmtId="166" fontId="3" fillId="5" borderId="0" xfId="0" applyNumberFormat="1" applyFont="1" applyFill="1" applyBorder="1" applyAlignment="1">
      <alignment horizontal="right"/>
    </xf>
    <xf numFmtId="166" fontId="3" fillId="5" borderId="6" xfId="0" applyNumberFormat="1" applyFont="1" applyFill="1" applyBorder="1" applyAlignment="1">
      <alignment horizontal="right"/>
    </xf>
    <xf numFmtId="166" fontId="6" fillId="5" borderId="0" xfId="0" applyNumberFormat="1" applyFont="1" applyFill="1" applyBorder="1" applyAlignment="1">
      <alignment horizontal="right"/>
    </xf>
    <xf numFmtId="166" fontId="6" fillId="5" borderId="6" xfId="0" applyNumberFormat="1" applyFont="1" applyFill="1" applyBorder="1" applyAlignment="1">
      <alignment horizontal="right"/>
    </xf>
    <xf numFmtId="3" fontId="3" fillId="5" borderId="0" xfId="0" applyNumberFormat="1" applyFont="1" applyFill="1" applyBorder="1" applyAlignment="1">
      <alignment horizontal="right"/>
    </xf>
    <xf numFmtId="3" fontId="3" fillId="5" borderId="6" xfId="0" applyNumberFormat="1" applyFont="1" applyFill="1" applyBorder="1" applyAlignment="1">
      <alignment horizontal="right"/>
    </xf>
    <xf numFmtId="3" fontId="7" fillId="5" borderId="0" xfId="0" applyNumberFormat="1" applyFont="1" applyFill="1" applyBorder="1" applyAlignment="1">
      <alignment horizontal="right"/>
    </xf>
    <xf numFmtId="3" fontId="7" fillId="5" borderId="6" xfId="0" applyNumberFormat="1" applyFont="1" applyFill="1" applyBorder="1" applyAlignment="1">
      <alignment horizontal="right"/>
    </xf>
    <xf numFmtId="8" fontId="3" fillId="5" borderId="0" xfId="0" applyNumberFormat="1" applyFont="1" applyFill="1" applyBorder="1" applyAlignment="1">
      <alignment horizontal="right"/>
    </xf>
    <xf numFmtId="8" fontId="3" fillId="5" borderId="6" xfId="0" applyNumberFormat="1" applyFont="1" applyFill="1" applyBorder="1" applyAlignment="1">
      <alignment horizontal="right"/>
    </xf>
    <xf numFmtId="0" fontId="5" fillId="5" borderId="0" xfId="1" applyFont="1" applyFill="1" applyBorder="1" applyAlignment="1" applyProtection="1">
      <alignment horizontal="right"/>
    </xf>
    <xf numFmtId="0" fontId="5" fillId="5" borderId="6" xfId="1" applyFont="1" applyFill="1" applyBorder="1" applyAlignment="1" applyProtection="1">
      <alignment horizontal="right"/>
    </xf>
    <xf numFmtId="0" fontId="3" fillId="5" borderId="8" xfId="0" applyFont="1" applyFill="1" applyBorder="1" applyAlignment="1">
      <alignment horizontal="right"/>
    </xf>
    <xf numFmtId="0" fontId="3" fillId="5" borderId="9" xfId="0" applyFont="1" applyFill="1" applyBorder="1" applyAlignment="1">
      <alignment horizontal="right"/>
    </xf>
    <xf numFmtId="0" fontId="3" fillId="0" borderId="0" xfId="0" applyFont="1" applyAlignment="1">
      <alignment horizontal="center"/>
    </xf>
    <xf numFmtId="0" fontId="3" fillId="0" borderId="0" xfId="0" applyFont="1" applyFill="1" applyAlignment="1">
      <alignment horizontal="center"/>
    </xf>
    <xf numFmtId="0" fontId="3" fillId="3" borderId="11" xfId="0" applyFont="1" applyFill="1" applyBorder="1" applyAlignment="1">
      <alignment horizontal="right"/>
    </xf>
    <xf numFmtId="0" fontId="3" fillId="3" borderId="12" xfId="0" applyFont="1" applyFill="1" applyBorder="1" applyAlignment="1">
      <alignment horizontal="right"/>
    </xf>
    <xf numFmtId="0" fontId="3" fillId="3" borderId="14" xfId="0" applyFont="1" applyFill="1" applyBorder="1" applyAlignment="1">
      <alignment horizontal="right"/>
    </xf>
    <xf numFmtId="0" fontId="3" fillId="4" borderId="12" xfId="0" applyFont="1" applyFill="1" applyBorder="1" applyAlignment="1">
      <alignment horizontal="right"/>
    </xf>
    <xf numFmtId="0" fontId="3" fillId="4" borderId="14" xfId="0" applyFont="1" applyFill="1" applyBorder="1" applyAlignment="1">
      <alignment horizontal="right"/>
    </xf>
    <xf numFmtId="0" fontId="3" fillId="5" borderId="12" xfId="0" applyFont="1" applyFill="1" applyBorder="1" applyAlignment="1">
      <alignment horizontal="right"/>
    </xf>
    <xf numFmtId="0" fontId="3" fillId="5" borderId="13" xfId="0" applyFont="1" applyFill="1" applyBorder="1" applyAlignment="1">
      <alignment horizontal="right"/>
    </xf>
    <xf numFmtId="0" fontId="3" fillId="5" borderId="14" xfId="0" applyFont="1" applyFill="1" applyBorder="1" applyAlignment="1">
      <alignment horizontal="right"/>
    </xf>
    <xf numFmtId="0" fontId="3" fillId="2" borderId="12" xfId="0" applyFont="1" applyFill="1" applyBorder="1" applyAlignment="1">
      <alignment horizontal="right"/>
    </xf>
    <xf numFmtId="0" fontId="3" fillId="4" borderId="15" xfId="0" applyFont="1" applyFill="1" applyBorder="1" applyAlignment="1">
      <alignment horizontal="right"/>
    </xf>
    <xf numFmtId="0" fontId="3" fillId="4" borderId="11" xfId="0" applyFont="1" applyFill="1" applyBorder="1" applyAlignment="1">
      <alignment horizontal="right"/>
    </xf>
    <xf numFmtId="0" fontId="3" fillId="2" borderId="11" xfId="0" applyFont="1" applyFill="1" applyBorder="1" applyAlignment="1">
      <alignment horizontal="right"/>
    </xf>
    <xf numFmtId="0" fontId="3" fillId="5" borderId="11" xfId="0" applyFont="1" applyFill="1" applyBorder="1" applyAlignment="1">
      <alignment horizontal="right"/>
    </xf>
    <xf numFmtId="0" fontId="3" fillId="2" borderId="4" xfId="0" applyFont="1" applyFill="1" applyBorder="1" applyAlignment="1">
      <alignment horizontal="right"/>
    </xf>
    <xf numFmtId="0" fontId="3" fillId="2" borderId="6" xfId="0" applyFont="1" applyFill="1" applyBorder="1" applyAlignment="1">
      <alignment horizontal="right"/>
    </xf>
    <xf numFmtId="164" fontId="3" fillId="2" borderId="6" xfId="0" applyNumberFormat="1" applyFont="1" applyFill="1" applyBorder="1" applyAlignment="1">
      <alignment horizontal="right"/>
    </xf>
    <xf numFmtId="0" fontId="13" fillId="2" borderId="6" xfId="0" applyFont="1" applyFill="1" applyBorder="1" applyAlignment="1">
      <alignment horizontal="right"/>
    </xf>
    <xf numFmtId="0" fontId="3" fillId="2" borderId="16" xfId="0" applyFont="1" applyFill="1" applyBorder="1" applyAlignment="1">
      <alignment horizontal="right"/>
    </xf>
    <xf numFmtId="0" fontId="3" fillId="2" borderId="17" xfId="0" applyFont="1" applyFill="1" applyBorder="1" applyAlignment="1">
      <alignment horizontal="right"/>
    </xf>
    <xf numFmtId="1" fontId="11" fillId="2" borderId="6" xfId="0" applyNumberFormat="1" applyFont="1" applyFill="1" applyBorder="1" applyAlignment="1">
      <alignment horizontal="right"/>
    </xf>
    <xf numFmtId="1" fontId="10" fillId="2" borderId="6" xfId="0" applyNumberFormat="1" applyFont="1" applyFill="1" applyBorder="1" applyAlignment="1">
      <alignment horizontal="right"/>
    </xf>
    <xf numFmtId="1" fontId="8" fillId="2" borderId="6" xfId="0" applyNumberFormat="1" applyFont="1" applyFill="1" applyBorder="1" applyAlignment="1">
      <alignment horizontal="right"/>
    </xf>
    <xf numFmtId="0" fontId="9" fillId="2" borderId="6" xfId="0" applyFont="1" applyFill="1" applyBorder="1" applyAlignment="1">
      <alignment horizontal="right"/>
    </xf>
    <xf numFmtId="1" fontId="9" fillId="2" borderId="6" xfId="0" applyNumberFormat="1" applyFont="1" applyFill="1" applyBorder="1" applyAlignment="1">
      <alignment horizontal="right"/>
    </xf>
    <xf numFmtId="166" fontId="3" fillId="2" borderId="6" xfId="0" applyNumberFormat="1" applyFont="1" applyFill="1" applyBorder="1" applyAlignment="1">
      <alignment horizontal="right"/>
    </xf>
    <xf numFmtId="166" fontId="6" fillId="2" borderId="6" xfId="0" applyNumberFormat="1" applyFont="1" applyFill="1" applyBorder="1" applyAlignment="1">
      <alignment horizontal="right"/>
    </xf>
    <xf numFmtId="3" fontId="3" fillId="2" borderId="6" xfId="0" applyNumberFormat="1" applyFont="1" applyFill="1" applyBorder="1" applyAlignment="1">
      <alignment horizontal="right"/>
    </xf>
    <xf numFmtId="3" fontId="7" fillId="2" borderId="6" xfId="0" applyNumberFormat="1" applyFont="1" applyFill="1" applyBorder="1" applyAlignment="1">
      <alignment horizontal="right"/>
    </xf>
    <xf numFmtId="8" fontId="3" fillId="2" borderId="6" xfId="0" applyNumberFormat="1" applyFont="1" applyFill="1" applyBorder="1" applyAlignment="1">
      <alignment horizontal="right"/>
    </xf>
    <xf numFmtId="0" fontId="5" fillId="2" borderId="6" xfId="1" applyFont="1" applyFill="1" applyBorder="1" applyAlignment="1" applyProtection="1">
      <alignment horizontal="right"/>
    </xf>
    <xf numFmtId="0" fontId="5" fillId="2" borderId="9" xfId="1" applyFont="1" applyFill="1" applyBorder="1" applyAlignment="1" applyProtection="1">
      <alignment horizontal="right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Medium4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3C5F3"/>
      <color rgb="FFEDE9D2"/>
      <color rgb="FFD2CF01"/>
      <color rgb="FF00B200"/>
      <color rgb="FF00CD5C"/>
      <color rgb="FF6D7AFF"/>
      <color rgb="FF4577FF"/>
      <color rgb="FF009FD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13" Type="http://schemas.openxmlformats.org/officeDocument/2006/relationships/image" Target="../media/image13.JPG"/><Relationship Id="rId18" Type="http://schemas.openxmlformats.org/officeDocument/2006/relationships/image" Target="../media/image18.JPG"/><Relationship Id="rId3" Type="http://schemas.openxmlformats.org/officeDocument/2006/relationships/image" Target="../media/image3.JPG"/><Relationship Id="rId21" Type="http://schemas.openxmlformats.org/officeDocument/2006/relationships/image" Target="../media/image21.JPG"/><Relationship Id="rId7" Type="http://schemas.openxmlformats.org/officeDocument/2006/relationships/image" Target="../media/image7.JPG"/><Relationship Id="rId12" Type="http://schemas.openxmlformats.org/officeDocument/2006/relationships/image" Target="../media/image12.JPG"/><Relationship Id="rId17" Type="http://schemas.openxmlformats.org/officeDocument/2006/relationships/image" Target="../media/image17.JPG"/><Relationship Id="rId2" Type="http://schemas.openxmlformats.org/officeDocument/2006/relationships/image" Target="../media/image2.JPG"/><Relationship Id="rId16" Type="http://schemas.openxmlformats.org/officeDocument/2006/relationships/image" Target="../media/image16.JPG"/><Relationship Id="rId20" Type="http://schemas.openxmlformats.org/officeDocument/2006/relationships/image" Target="../media/image20.JPG"/><Relationship Id="rId1" Type="http://schemas.openxmlformats.org/officeDocument/2006/relationships/image" Target="../media/image1.JPG"/><Relationship Id="rId6" Type="http://schemas.openxmlformats.org/officeDocument/2006/relationships/image" Target="../media/image6.JPG"/><Relationship Id="rId11" Type="http://schemas.openxmlformats.org/officeDocument/2006/relationships/image" Target="../media/image11.JPG"/><Relationship Id="rId5" Type="http://schemas.openxmlformats.org/officeDocument/2006/relationships/image" Target="../media/image5.JPG"/><Relationship Id="rId15" Type="http://schemas.openxmlformats.org/officeDocument/2006/relationships/image" Target="../media/image15.JPG"/><Relationship Id="rId10" Type="http://schemas.openxmlformats.org/officeDocument/2006/relationships/image" Target="../media/image10.JPG"/><Relationship Id="rId19" Type="http://schemas.openxmlformats.org/officeDocument/2006/relationships/image" Target="../media/image19.JPG"/><Relationship Id="rId4" Type="http://schemas.openxmlformats.org/officeDocument/2006/relationships/image" Target="../media/image4.JPG"/><Relationship Id="rId9" Type="http://schemas.openxmlformats.org/officeDocument/2006/relationships/image" Target="../media/image9.JPG"/><Relationship Id="rId14" Type="http://schemas.openxmlformats.org/officeDocument/2006/relationships/image" Target="../media/image14.JPG"/><Relationship Id="rId22" Type="http://schemas.openxmlformats.org/officeDocument/2006/relationships/image" Target="../media/image2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38100</xdr:colOff>
      <xdr:row>15</xdr:row>
      <xdr:rowOff>25400</xdr:rowOff>
    </xdr:from>
    <xdr:to>
      <xdr:col>5</xdr:col>
      <xdr:colOff>1587500</xdr:colOff>
      <xdr:row>15</xdr:row>
      <xdr:rowOff>800100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8ED7CFCD-1A69-304E-ACF8-F423C5805B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785100" y="3467100"/>
          <a:ext cx="1549400" cy="774700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15</xdr:row>
      <xdr:rowOff>25400</xdr:rowOff>
    </xdr:from>
    <xdr:to>
      <xdr:col>3</xdr:col>
      <xdr:colOff>1587500</xdr:colOff>
      <xdr:row>15</xdr:row>
      <xdr:rowOff>800100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55BF52E5-8063-C94A-8D32-9AC4C499A3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533900" y="3467100"/>
          <a:ext cx="1549400" cy="774700"/>
        </a:xfrm>
        <a:prstGeom prst="rect">
          <a:avLst/>
        </a:prstGeom>
      </xdr:spPr>
    </xdr:pic>
    <xdr:clientData/>
  </xdr:twoCellAnchor>
  <xdr:twoCellAnchor editAs="oneCell">
    <xdr:from>
      <xdr:col>7</xdr:col>
      <xdr:colOff>38100</xdr:colOff>
      <xdr:row>15</xdr:row>
      <xdr:rowOff>25400</xdr:rowOff>
    </xdr:from>
    <xdr:to>
      <xdr:col>7</xdr:col>
      <xdr:colOff>1587500</xdr:colOff>
      <xdr:row>15</xdr:row>
      <xdr:rowOff>800100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FCEEE159-A5C0-E642-9143-15C0DE02A8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036300" y="3467100"/>
          <a:ext cx="1549400" cy="774700"/>
        </a:xfrm>
        <a:prstGeom prst="rect">
          <a:avLst/>
        </a:prstGeom>
      </xdr:spPr>
    </xdr:pic>
    <xdr:clientData/>
  </xdr:twoCellAnchor>
  <xdr:twoCellAnchor editAs="oneCell">
    <xdr:from>
      <xdr:col>6</xdr:col>
      <xdr:colOff>38100</xdr:colOff>
      <xdr:row>15</xdr:row>
      <xdr:rowOff>25400</xdr:rowOff>
    </xdr:from>
    <xdr:to>
      <xdr:col>6</xdr:col>
      <xdr:colOff>1587500</xdr:colOff>
      <xdr:row>15</xdr:row>
      <xdr:rowOff>800100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1655DC1F-3962-6647-A598-A1B4F2E1EE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410700" y="3467100"/>
          <a:ext cx="1549400" cy="774700"/>
        </a:xfrm>
        <a:prstGeom prst="rect">
          <a:avLst/>
        </a:prstGeom>
      </xdr:spPr>
    </xdr:pic>
    <xdr:clientData/>
  </xdr:twoCellAnchor>
  <xdr:twoCellAnchor editAs="oneCell">
    <xdr:from>
      <xdr:col>4</xdr:col>
      <xdr:colOff>38100</xdr:colOff>
      <xdr:row>15</xdr:row>
      <xdr:rowOff>25400</xdr:rowOff>
    </xdr:from>
    <xdr:to>
      <xdr:col>4</xdr:col>
      <xdr:colOff>1587500</xdr:colOff>
      <xdr:row>15</xdr:row>
      <xdr:rowOff>800100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70C13081-2933-4742-860C-5D6CF7BF0A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159500" y="3467100"/>
          <a:ext cx="1549400" cy="774700"/>
        </a:xfrm>
        <a:prstGeom prst="rect">
          <a:avLst/>
        </a:prstGeom>
      </xdr:spPr>
    </xdr:pic>
    <xdr:clientData/>
  </xdr:twoCellAnchor>
  <xdr:twoCellAnchor editAs="oneCell">
    <xdr:from>
      <xdr:col>14</xdr:col>
      <xdr:colOff>38100</xdr:colOff>
      <xdr:row>15</xdr:row>
      <xdr:rowOff>38100</xdr:rowOff>
    </xdr:from>
    <xdr:to>
      <xdr:col>14</xdr:col>
      <xdr:colOff>1587500</xdr:colOff>
      <xdr:row>16</xdr:row>
      <xdr:rowOff>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5EB47968-DA90-8841-A6FE-AAAECF1C45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2415500" y="3479800"/>
          <a:ext cx="1549400" cy="774700"/>
        </a:xfrm>
        <a:prstGeom prst="rect">
          <a:avLst/>
        </a:prstGeom>
      </xdr:spPr>
    </xdr:pic>
    <xdr:clientData/>
  </xdr:twoCellAnchor>
  <xdr:twoCellAnchor editAs="oneCell">
    <xdr:from>
      <xdr:col>13</xdr:col>
      <xdr:colOff>38100</xdr:colOff>
      <xdr:row>15</xdr:row>
      <xdr:rowOff>25400</xdr:rowOff>
    </xdr:from>
    <xdr:to>
      <xdr:col>13</xdr:col>
      <xdr:colOff>1587500</xdr:colOff>
      <xdr:row>15</xdr:row>
      <xdr:rowOff>800100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2F3C0CBC-27CD-CA4A-83D8-03B389F853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0789900" y="3467100"/>
          <a:ext cx="1549400" cy="774700"/>
        </a:xfrm>
        <a:prstGeom prst="rect">
          <a:avLst/>
        </a:prstGeom>
      </xdr:spPr>
    </xdr:pic>
    <xdr:clientData/>
  </xdr:twoCellAnchor>
  <xdr:twoCellAnchor editAs="oneCell">
    <xdr:from>
      <xdr:col>12</xdr:col>
      <xdr:colOff>38100</xdr:colOff>
      <xdr:row>15</xdr:row>
      <xdr:rowOff>25400</xdr:rowOff>
    </xdr:from>
    <xdr:to>
      <xdr:col>12</xdr:col>
      <xdr:colOff>1587500</xdr:colOff>
      <xdr:row>15</xdr:row>
      <xdr:rowOff>800100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810A686-EFB5-F341-B920-A6179A4139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9164300" y="3467100"/>
          <a:ext cx="1549400" cy="774700"/>
        </a:xfrm>
        <a:prstGeom prst="rect">
          <a:avLst/>
        </a:prstGeom>
      </xdr:spPr>
    </xdr:pic>
    <xdr:clientData/>
  </xdr:twoCellAnchor>
  <xdr:twoCellAnchor editAs="oneCell">
    <xdr:from>
      <xdr:col>15</xdr:col>
      <xdr:colOff>38100</xdr:colOff>
      <xdr:row>15</xdr:row>
      <xdr:rowOff>38100</xdr:rowOff>
    </xdr:from>
    <xdr:to>
      <xdr:col>15</xdr:col>
      <xdr:colOff>1587500</xdr:colOff>
      <xdr:row>16</xdr:row>
      <xdr:rowOff>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BFECB031-B1C5-E647-87F2-C00A3E732D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4041100" y="3479800"/>
          <a:ext cx="1549400" cy="774700"/>
        </a:xfrm>
        <a:prstGeom prst="rect">
          <a:avLst/>
        </a:prstGeom>
      </xdr:spPr>
    </xdr:pic>
    <xdr:clientData/>
  </xdr:twoCellAnchor>
  <xdr:twoCellAnchor editAs="oneCell">
    <xdr:from>
      <xdr:col>11</xdr:col>
      <xdr:colOff>38100</xdr:colOff>
      <xdr:row>15</xdr:row>
      <xdr:rowOff>25400</xdr:rowOff>
    </xdr:from>
    <xdr:to>
      <xdr:col>11</xdr:col>
      <xdr:colOff>1587500</xdr:colOff>
      <xdr:row>15</xdr:row>
      <xdr:rowOff>800100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10F912F4-40FD-6148-BC87-D847F50ADD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7538700" y="3467100"/>
          <a:ext cx="1549400" cy="774700"/>
        </a:xfrm>
        <a:prstGeom prst="rect">
          <a:avLst/>
        </a:prstGeom>
      </xdr:spPr>
    </xdr:pic>
    <xdr:clientData/>
  </xdr:twoCellAnchor>
  <xdr:twoCellAnchor editAs="oneCell">
    <xdr:from>
      <xdr:col>10</xdr:col>
      <xdr:colOff>38100</xdr:colOff>
      <xdr:row>15</xdr:row>
      <xdr:rowOff>25400</xdr:rowOff>
    </xdr:from>
    <xdr:to>
      <xdr:col>10</xdr:col>
      <xdr:colOff>1587500</xdr:colOff>
      <xdr:row>15</xdr:row>
      <xdr:rowOff>800100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2503541E-7A7A-204B-AC94-02A9FEA99E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5913100" y="3467100"/>
          <a:ext cx="1549400" cy="774700"/>
        </a:xfrm>
        <a:prstGeom prst="rect">
          <a:avLst/>
        </a:prstGeom>
      </xdr:spPr>
    </xdr:pic>
    <xdr:clientData/>
  </xdr:twoCellAnchor>
  <xdr:twoCellAnchor editAs="oneCell">
    <xdr:from>
      <xdr:col>23</xdr:col>
      <xdr:colOff>38100</xdr:colOff>
      <xdr:row>15</xdr:row>
      <xdr:rowOff>25400</xdr:rowOff>
    </xdr:from>
    <xdr:to>
      <xdr:col>23</xdr:col>
      <xdr:colOff>1587500</xdr:colOff>
      <xdr:row>15</xdr:row>
      <xdr:rowOff>800100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1ECC13A7-EC2C-4E48-A061-5C7B874597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2169100" y="3467100"/>
          <a:ext cx="1549400" cy="774700"/>
        </a:xfrm>
        <a:prstGeom prst="rect">
          <a:avLst/>
        </a:prstGeom>
      </xdr:spPr>
    </xdr:pic>
    <xdr:clientData/>
  </xdr:twoCellAnchor>
  <xdr:twoCellAnchor editAs="oneCell">
    <xdr:from>
      <xdr:col>24</xdr:col>
      <xdr:colOff>38100</xdr:colOff>
      <xdr:row>15</xdr:row>
      <xdr:rowOff>38100</xdr:rowOff>
    </xdr:from>
    <xdr:to>
      <xdr:col>24</xdr:col>
      <xdr:colOff>1587500</xdr:colOff>
      <xdr:row>16</xdr:row>
      <xdr:rowOff>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871C0DB2-18A4-8941-8BF1-B050949E8B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3794700" y="3479800"/>
          <a:ext cx="1549400" cy="77470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15</xdr:row>
      <xdr:rowOff>25400</xdr:rowOff>
    </xdr:from>
    <xdr:to>
      <xdr:col>2</xdr:col>
      <xdr:colOff>1600200</xdr:colOff>
      <xdr:row>15</xdr:row>
      <xdr:rowOff>800100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D3268DB9-1E45-3240-A76E-A5949E24BE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908300" y="3467100"/>
          <a:ext cx="1562100" cy="774700"/>
        </a:xfrm>
        <a:prstGeom prst="rect">
          <a:avLst/>
        </a:prstGeom>
      </xdr:spPr>
    </xdr:pic>
    <xdr:clientData/>
  </xdr:twoCellAnchor>
  <xdr:twoCellAnchor editAs="oneCell">
    <xdr:from>
      <xdr:col>8</xdr:col>
      <xdr:colOff>38100</xdr:colOff>
      <xdr:row>15</xdr:row>
      <xdr:rowOff>25400</xdr:rowOff>
    </xdr:from>
    <xdr:to>
      <xdr:col>8</xdr:col>
      <xdr:colOff>1587500</xdr:colOff>
      <xdr:row>15</xdr:row>
      <xdr:rowOff>800100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EB4B90A5-6204-B947-9E2B-CD27044EE9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2661900" y="3467100"/>
          <a:ext cx="1549400" cy="774700"/>
        </a:xfrm>
        <a:prstGeom prst="rect">
          <a:avLst/>
        </a:prstGeom>
      </xdr:spPr>
    </xdr:pic>
    <xdr:clientData/>
  </xdr:twoCellAnchor>
  <xdr:twoCellAnchor editAs="oneCell">
    <xdr:from>
      <xdr:col>16</xdr:col>
      <xdr:colOff>38100</xdr:colOff>
      <xdr:row>15</xdr:row>
      <xdr:rowOff>25400</xdr:rowOff>
    </xdr:from>
    <xdr:to>
      <xdr:col>16</xdr:col>
      <xdr:colOff>1587500</xdr:colOff>
      <xdr:row>15</xdr:row>
      <xdr:rowOff>800100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C4958D62-2892-164B-AC37-3A377EC229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25666700" y="3467100"/>
          <a:ext cx="1549400" cy="774700"/>
        </a:xfrm>
        <a:prstGeom prst="rect">
          <a:avLst/>
        </a:prstGeom>
      </xdr:spPr>
    </xdr:pic>
    <xdr:clientData/>
  </xdr:twoCellAnchor>
  <xdr:twoCellAnchor editAs="oneCell">
    <xdr:from>
      <xdr:col>17</xdr:col>
      <xdr:colOff>50800</xdr:colOff>
      <xdr:row>15</xdr:row>
      <xdr:rowOff>25400</xdr:rowOff>
    </xdr:from>
    <xdr:to>
      <xdr:col>17</xdr:col>
      <xdr:colOff>1600200</xdr:colOff>
      <xdr:row>15</xdr:row>
      <xdr:rowOff>800100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7F6680C1-F75F-624F-93D4-87D29CADA1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27305000" y="3467100"/>
          <a:ext cx="1549400" cy="774700"/>
        </a:xfrm>
        <a:prstGeom prst="rect">
          <a:avLst/>
        </a:prstGeom>
      </xdr:spPr>
    </xdr:pic>
    <xdr:clientData/>
  </xdr:twoCellAnchor>
  <xdr:twoCellAnchor editAs="oneCell">
    <xdr:from>
      <xdr:col>19</xdr:col>
      <xdr:colOff>38100</xdr:colOff>
      <xdr:row>15</xdr:row>
      <xdr:rowOff>25400</xdr:rowOff>
    </xdr:from>
    <xdr:to>
      <xdr:col>19</xdr:col>
      <xdr:colOff>1587500</xdr:colOff>
      <xdr:row>15</xdr:row>
      <xdr:rowOff>800100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606B66F1-48DE-5945-925D-4D9287943E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0543500" y="3467100"/>
          <a:ext cx="1549400" cy="774700"/>
        </a:xfrm>
        <a:prstGeom prst="rect">
          <a:avLst/>
        </a:prstGeom>
      </xdr:spPr>
    </xdr:pic>
    <xdr:clientData/>
  </xdr:twoCellAnchor>
  <xdr:twoCellAnchor editAs="oneCell">
    <xdr:from>
      <xdr:col>18</xdr:col>
      <xdr:colOff>50800</xdr:colOff>
      <xdr:row>15</xdr:row>
      <xdr:rowOff>25400</xdr:rowOff>
    </xdr:from>
    <xdr:to>
      <xdr:col>18</xdr:col>
      <xdr:colOff>1600200</xdr:colOff>
      <xdr:row>15</xdr:row>
      <xdr:rowOff>800100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458E37F2-29E1-D843-93E4-DBF8F5A129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28930600" y="3467100"/>
          <a:ext cx="1549400" cy="774700"/>
        </a:xfrm>
        <a:prstGeom prst="rect">
          <a:avLst/>
        </a:prstGeom>
      </xdr:spPr>
    </xdr:pic>
    <xdr:clientData/>
  </xdr:twoCellAnchor>
  <xdr:twoCellAnchor editAs="oneCell">
    <xdr:from>
      <xdr:col>20</xdr:col>
      <xdr:colOff>38100</xdr:colOff>
      <xdr:row>15</xdr:row>
      <xdr:rowOff>25400</xdr:rowOff>
    </xdr:from>
    <xdr:to>
      <xdr:col>20</xdr:col>
      <xdr:colOff>1587500</xdr:colOff>
      <xdr:row>15</xdr:row>
      <xdr:rowOff>800100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43E9FF92-ABCB-DE4D-87D3-DBE9D12826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32169100" y="3467100"/>
          <a:ext cx="1549400" cy="774700"/>
        </a:xfrm>
        <a:prstGeom prst="rect">
          <a:avLst/>
        </a:prstGeom>
      </xdr:spPr>
    </xdr:pic>
    <xdr:clientData/>
  </xdr:twoCellAnchor>
  <xdr:twoCellAnchor editAs="oneCell">
    <xdr:from>
      <xdr:col>21</xdr:col>
      <xdr:colOff>50800</xdr:colOff>
      <xdr:row>15</xdr:row>
      <xdr:rowOff>25400</xdr:rowOff>
    </xdr:from>
    <xdr:to>
      <xdr:col>21</xdr:col>
      <xdr:colOff>1600200</xdr:colOff>
      <xdr:row>15</xdr:row>
      <xdr:rowOff>800100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279AF5CD-167E-2540-AF74-06922EAE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33807400" y="3467100"/>
          <a:ext cx="1549400" cy="774700"/>
        </a:xfrm>
        <a:prstGeom prst="rect">
          <a:avLst/>
        </a:prstGeom>
      </xdr:spPr>
    </xdr:pic>
    <xdr:clientData/>
  </xdr:twoCellAnchor>
  <xdr:twoCellAnchor editAs="oneCell">
    <xdr:from>
      <xdr:col>22</xdr:col>
      <xdr:colOff>38100</xdr:colOff>
      <xdr:row>15</xdr:row>
      <xdr:rowOff>25400</xdr:rowOff>
    </xdr:from>
    <xdr:to>
      <xdr:col>22</xdr:col>
      <xdr:colOff>1587500</xdr:colOff>
      <xdr:row>15</xdr:row>
      <xdr:rowOff>800100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68959475-BCDF-6745-B25A-41488E49F8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5420300" y="3467100"/>
          <a:ext cx="1549400" cy="774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mammut.com/us/en/p/2010-04190-11230/87-alpine-sender-dry-rope/" TargetMode="External"/><Relationship Id="rId13" Type="http://schemas.openxmlformats.org/officeDocument/2006/relationships/hyperlink" Target="https://www.amazon.com/gp/product/B08JPKPWKZ" TargetMode="External"/><Relationship Id="rId18" Type="http://schemas.openxmlformats.org/officeDocument/2006/relationships/hyperlink" Target="https://www.amazon.com/stores/page/EBE0B189-AE44-4944-9C14-5D1CEBBE3F9A" TargetMode="External"/><Relationship Id="rId26" Type="http://schemas.openxmlformats.org/officeDocument/2006/relationships/hyperlink" Target="https://www.amazon.com/stores/page/EBE0B189-AE44-4944-9C14-5D1CEBBE3F9A" TargetMode="External"/><Relationship Id="rId3" Type="http://schemas.openxmlformats.org/officeDocument/2006/relationships/hyperlink" Target="https://www.mammut.com/us/en/" TargetMode="External"/><Relationship Id="rId21" Type="http://schemas.openxmlformats.org/officeDocument/2006/relationships/hyperlink" Target="https://sterlingrope.com/store/work/cordage/accessory-cords/5mm-accessory-cord?filter=32" TargetMode="External"/><Relationship Id="rId7" Type="http://schemas.openxmlformats.org/officeDocument/2006/relationships/hyperlink" Target="https://www.amazon.com/gp/product/B01HOQSGYO" TargetMode="External"/><Relationship Id="rId12" Type="http://schemas.openxmlformats.org/officeDocument/2006/relationships/hyperlink" Target="https://www.amazon.com/stores/page/EBE0B189-AE44-4944-9C14-5D1CEBBE3F9A" TargetMode="External"/><Relationship Id="rId17" Type="http://schemas.openxmlformats.org/officeDocument/2006/relationships/hyperlink" Target="https://www.amazon.com/gp/product/B07FS98P5G" TargetMode="External"/><Relationship Id="rId25" Type="http://schemas.openxmlformats.org/officeDocument/2006/relationships/hyperlink" Target="https://www.ebay.com/itm/382800804126" TargetMode="External"/><Relationship Id="rId2" Type="http://schemas.openxmlformats.org/officeDocument/2006/relationships/hyperlink" Target="http://www.edelweiss-ropes.com/en/speleo-10-5mm.html" TargetMode="External"/><Relationship Id="rId16" Type="http://schemas.openxmlformats.org/officeDocument/2006/relationships/hyperlink" Target="https://sterlingrope.com/" TargetMode="External"/><Relationship Id="rId20" Type="http://schemas.openxmlformats.org/officeDocument/2006/relationships/hyperlink" Target="https://www.fallprotectionpros.com/products/dbi-sala-rollgliss-rpd-rescue-positioning-system-50-ft-3-1-ratio" TargetMode="External"/><Relationship Id="rId29" Type="http://schemas.openxmlformats.org/officeDocument/2006/relationships/drawing" Target="../drawings/drawing1.xml"/><Relationship Id="rId1" Type="http://schemas.openxmlformats.org/officeDocument/2006/relationships/hyperlink" Target="http://www.edelweiss-ropes.com/" TargetMode="External"/><Relationship Id="rId6" Type="http://schemas.openxmlformats.org/officeDocument/2006/relationships/hyperlink" Target="https://www.amazon.com/gp/product/B01HOQSGYO" TargetMode="External"/><Relationship Id="rId11" Type="http://schemas.openxmlformats.org/officeDocument/2006/relationships/hyperlink" Target="https://www.amazon.com/stores/page/EBE0B189-AE44-4944-9C14-5D1CEBBE3F9A" TargetMode="External"/><Relationship Id="rId24" Type="http://schemas.openxmlformats.org/officeDocument/2006/relationships/hyperlink" Target="https://www.bluewaterropes.com/" TargetMode="External"/><Relationship Id="rId5" Type="http://schemas.openxmlformats.org/officeDocument/2006/relationships/hyperlink" Target="https://www.bluewaterropes.com/product/10-6mm-dynagym-single-rope/" TargetMode="External"/><Relationship Id="rId15" Type="http://schemas.openxmlformats.org/officeDocument/2006/relationships/hyperlink" Target="https://sterlingrope.com/store/work/cordage/accessory-cords/7mm-accessory-cord?filter=11,107,36,37" TargetMode="External"/><Relationship Id="rId23" Type="http://schemas.openxmlformats.org/officeDocument/2006/relationships/hyperlink" Target="https://www.amazon.com/gp/product/B0011W7Z7W" TargetMode="External"/><Relationship Id="rId28" Type="http://schemas.openxmlformats.org/officeDocument/2006/relationships/hyperlink" Target="https://www.amazon.com/gp/product/B07FS98P5G" TargetMode="External"/><Relationship Id="rId10" Type="http://schemas.openxmlformats.org/officeDocument/2006/relationships/hyperlink" Target="https://sterlingrope.com/" TargetMode="External"/><Relationship Id="rId19" Type="http://schemas.openxmlformats.org/officeDocument/2006/relationships/hyperlink" Target="http://www.saiintegrated.com/capital-safety/" TargetMode="External"/><Relationship Id="rId4" Type="http://schemas.openxmlformats.org/officeDocument/2006/relationships/hyperlink" Target="https://www.bluewaterropes.com/" TargetMode="External"/><Relationship Id="rId9" Type="http://schemas.openxmlformats.org/officeDocument/2006/relationships/hyperlink" Target="https://sterlingrope.com/store/work/cordage/accessory-cords/6mm-accessory-cord" TargetMode="External"/><Relationship Id="rId14" Type="http://schemas.openxmlformats.org/officeDocument/2006/relationships/hyperlink" Target="https://sterlingrope.com/store/work/cordage/accessory-cords/7mm-accessory-cord?filter=11,107,36,37" TargetMode="External"/><Relationship Id="rId22" Type="http://schemas.openxmlformats.org/officeDocument/2006/relationships/hyperlink" Target="https://www.amazon.com/gp/product/B002J91QRQ" TargetMode="External"/><Relationship Id="rId27" Type="http://schemas.openxmlformats.org/officeDocument/2006/relationships/hyperlink" Target="https://www.amazon.com/gp/product/B07FS98P5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4"/>
  <sheetViews>
    <sheetView workbookViewId="0">
      <selection activeCell="A11" sqref="A11"/>
    </sheetView>
  </sheetViews>
  <sheetFormatPr baseColWidth="10" defaultRowHeight="18"/>
  <cols>
    <col min="1" max="1" width="11.33203125" style="3" bestFit="1" customWidth="1"/>
    <col min="2" max="2" width="12.1640625" style="3" bestFit="1" customWidth="1"/>
    <col min="3" max="3" width="19.6640625" style="3" bestFit="1" customWidth="1"/>
    <col min="4" max="4" width="8.6640625" style="3" bestFit="1" customWidth="1"/>
    <col min="5" max="5" width="11.5" style="3" bestFit="1" customWidth="1"/>
    <col min="6" max="6" width="8.1640625" style="3" bestFit="1" customWidth="1"/>
    <col min="7" max="7" width="6.1640625" style="3" bestFit="1" customWidth="1"/>
    <col min="8" max="8" width="10.83203125" style="3" bestFit="1" customWidth="1"/>
    <col min="9" max="9" width="4.5" style="3" customWidth="1"/>
    <col min="10" max="10" width="52.1640625" style="2" bestFit="1" customWidth="1"/>
    <col min="11" max="16384" width="10.83203125" style="2"/>
  </cols>
  <sheetData>
    <row r="1" spans="1:10">
      <c r="J1" s="3"/>
    </row>
    <row r="4" spans="1:10" s="1" customFormat="1">
      <c r="A4" s="7" t="s">
        <v>22</v>
      </c>
      <c r="B4" s="7"/>
      <c r="C4" s="7" t="s">
        <v>3</v>
      </c>
      <c r="D4" s="7" t="s">
        <v>0</v>
      </c>
      <c r="E4" s="7" t="s">
        <v>1</v>
      </c>
      <c r="F4" s="7" t="s">
        <v>1</v>
      </c>
      <c r="G4" s="7" t="s">
        <v>2</v>
      </c>
      <c r="H4" s="7" t="s">
        <v>13</v>
      </c>
      <c r="I4" s="7"/>
      <c r="J4" s="1" t="s">
        <v>4</v>
      </c>
    </row>
    <row r="5" spans="1:10">
      <c r="A5" s="8"/>
      <c r="B5" s="8"/>
      <c r="C5" s="8" t="s">
        <v>25</v>
      </c>
      <c r="D5" s="8"/>
      <c r="E5" s="8"/>
      <c r="F5" s="8" t="s">
        <v>19</v>
      </c>
      <c r="G5" s="8" t="s">
        <v>12</v>
      </c>
      <c r="H5" s="8" t="s">
        <v>14</v>
      </c>
      <c r="I5" s="8"/>
      <c r="J5" s="9"/>
    </row>
    <row r="6" spans="1:10">
      <c r="A6" s="3" t="s">
        <v>24</v>
      </c>
      <c r="C6" s="10" t="s">
        <v>26</v>
      </c>
      <c r="D6" s="10" t="s">
        <v>9</v>
      </c>
      <c r="E6" s="11" t="s">
        <v>17</v>
      </c>
      <c r="F6" s="11" t="s">
        <v>20</v>
      </c>
      <c r="G6" s="10">
        <v>32</v>
      </c>
      <c r="H6" s="10" t="s">
        <v>16</v>
      </c>
      <c r="J6" s="2" t="s">
        <v>27</v>
      </c>
    </row>
    <row r="7" spans="1:10">
      <c r="A7" s="3" t="s">
        <v>23</v>
      </c>
      <c r="C7" s="10">
        <v>550</v>
      </c>
      <c r="D7" s="10" t="s">
        <v>10</v>
      </c>
      <c r="E7" s="11" t="s">
        <v>18</v>
      </c>
      <c r="F7" s="11" t="s">
        <v>21</v>
      </c>
      <c r="G7" s="10">
        <v>300</v>
      </c>
      <c r="H7" s="10" t="s">
        <v>15</v>
      </c>
      <c r="J7" s="2" t="s">
        <v>11</v>
      </c>
    </row>
    <row r="8" spans="1:10">
      <c r="E8" s="12"/>
      <c r="F8" s="12"/>
    </row>
    <row r="9" spans="1:10">
      <c r="E9" s="12"/>
      <c r="F9" s="12"/>
    </row>
    <row r="10" spans="1:10">
      <c r="E10" s="12"/>
      <c r="F10" s="12"/>
    </row>
    <row r="11" spans="1:10">
      <c r="E11" s="12"/>
      <c r="F11" s="12"/>
    </row>
    <row r="12" spans="1:10">
      <c r="E12" s="12"/>
      <c r="F12" s="12"/>
    </row>
    <row r="13" spans="1:10">
      <c r="E13" s="12"/>
      <c r="F13" s="12"/>
    </row>
    <row r="14" spans="1:10">
      <c r="E14" s="12"/>
      <c r="F14" s="12"/>
    </row>
  </sheetData>
  <pageMargins left="0.75" right="0.75" top="1" bottom="1" header="0.5" footer="0.5"/>
  <pageSetup paperSize="0" orientation="portrait" horizontalDpi="4294967292" verticalDpi="4294967292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F5C14A-3FEF-E04B-8EB1-68F003A8A0CD}">
  <dimension ref="B3:J5"/>
  <sheetViews>
    <sheetView workbookViewId="0">
      <selection activeCell="J6" sqref="J6"/>
    </sheetView>
  </sheetViews>
  <sheetFormatPr baseColWidth="10" defaultRowHeight="18"/>
  <cols>
    <col min="1" max="2" width="10.83203125" style="2"/>
    <col min="3" max="4" width="12.1640625" style="2" customWidth="1"/>
    <col min="5" max="5" width="3.83203125" style="2" customWidth="1"/>
    <col min="6" max="6" width="30" style="2" customWidth="1"/>
    <col min="7" max="7" width="4.6640625" style="2" customWidth="1"/>
    <col min="8" max="16384" width="10.83203125" style="2"/>
  </cols>
  <sheetData>
    <row r="3" spans="2:10">
      <c r="B3" s="2" t="s">
        <v>125</v>
      </c>
      <c r="C3" s="2" t="s">
        <v>128</v>
      </c>
      <c r="F3" s="2" t="s">
        <v>131</v>
      </c>
      <c r="H3" s="2" t="s">
        <v>128</v>
      </c>
    </row>
    <row r="4" spans="2:10">
      <c r="B4" s="2" t="s">
        <v>126</v>
      </c>
      <c r="C4" s="2" t="s">
        <v>130</v>
      </c>
      <c r="D4" s="2" t="s">
        <v>137</v>
      </c>
      <c r="F4" s="2" t="s">
        <v>133</v>
      </c>
      <c r="H4" s="2" t="s">
        <v>134</v>
      </c>
      <c r="J4" s="2" t="s">
        <v>138</v>
      </c>
    </row>
    <row r="5" spans="2:10">
      <c r="B5" s="2" t="s">
        <v>127</v>
      </c>
      <c r="C5" s="13" t="s">
        <v>129</v>
      </c>
      <c r="D5" s="14" t="s">
        <v>136</v>
      </c>
      <c r="F5" s="2" t="s">
        <v>132</v>
      </c>
      <c r="H5" s="2" t="s">
        <v>135</v>
      </c>
      <c r="J5" s="2" t="s">
        <v>139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Z57"/>
  <sheetViews>
    <sheetView tabSelected="1" workbookViewId="0">
      <pane xSplit="2" ySplit="3" topLeftCell="C4" activePane="bottomRight" state="frozen"/>
      <selection pane="topRight" activeCell="C1" sqref="C1"/>
      <selection pane="bottomLeft" activeCell="A6" sqref="A6"/>
      <selection pane="bottomRight"/>
    </sheetView>
  </sheetViews>
  <sheetFormatPr baseColWidth="10" defaultRowHeight="18"/>
  <cols>
    <col min="1" max="1" width="3.1640625" style="2" customWidth="1"/>
    <col min="2" max="2" width="34.5" style="1" bestFit="1" customWidth="1"/>
    <col min="3" max="5" width="21.33203125" style="3" customWidth="1"/>
    <col min="6" max="6" width="21.33203125" style="2" customWidth="1"/>
    <col min="7" max="13" width="21.33203125" style="3" customWidth="1"/>
    <col min="14" max="14" width="21.33203125" style="10" customWidth="1"/>
    <col min="15" max="25" width="21.33203125" style="3" customWidth="1"/>
    <col min="26" max="26" width="1.1640625" style="2" customWidth="1"/>
    <col min="27" max="27" width="20.83203125" style="2" customWidth="1"/>
    <col min="28" max="16384" width="10.83203125" style="2"/>
  </cols>
  <sheetData>
    <row r="1" spans="2:26" s="169" customFormat="1">
      <c r="B1" s="22"/>
      <c r="N1" s="170"/>
      <c r="Q1" s="170"/>
    </row>
    <row r="2" spans="2:26" ht="19" thickBot="1">
      <c r="C2" s="24" t="s">
        <v>151</v>
      </c>
      <c r="D2" s="23"/>
      <c r="F2" s="5"/>
      <c r="G2" s="24" t="s">
        <v>152</v>
      </c>
      <c r="M2" s="24" t="s">
        <v>154</v>
      </c>
      <c r="N2" s="6"/>
      <c r="R2" s="24" t="s">
        <v>153</v>
      </c>
      <c r="Z2" s="24"/>
    </row>
    <row r="3" spans="2:26">
      <c r="B3" s="1" t="s">
        <v>29</v>
      </c>
      <c r="C3" s="25" t="s">
        <v>146</v>
      </c>
      <c r="D3" s="26" t="s">
        <v>74</v>
      </c>
      <c r="E3" s="26" t="s">
        <v>75</v>
      </c>
      <c r="F3" s="184" t="s">
        <v>93</v>
      </c>
      <c r="G3" s="103" t="s">
        <v>73</v>
      </c>
      <c r="H3" s="104" t="s">
        <v>73</v>
      </c>
      <c r="I3" s="104" t="s">
        <v>73</v>
      </c>
      <c r="J3" s="104" t="s">
        <v>76</v>
      </c>
      <c r="K3" s="104" t="s">
        <v>77</v>
      </c>
      <c r="L3" s="104" t="s">
        <v>77</v>
      </c>
      <c r="M3" s="56" t="s">
        <v>77</v>
      </c>
      <c r="N3" s="57" t="s">
        <v>77</v>
      </c>
      <c r="O3" s="57" t="s">
        <v>77</v>
      </c>
      <c r="P3" s="57" t="s">
        <v>112</v>
      </c>
      <c r="Q3" s="58" t="s">
        <v>146</v>
      </c>
      <c r="R3" s="139" t="s">
        <v>73</v>
      </c>
      <c r="S3" s="139" t="s">
        <v>73</v>
      </c>
      <c r="T3" s="139" t="s">
        <v>73</v>
      </c>
      <c r="U3" s="139"/>
      <c r="V3" s="139"/>
      <c r="W3" s="139"/>
      <c r="X3" s="139" t="s">
        <v>157</v>
      </c>
      <c r="Y3" s="140" t="s">
        <v>157</v>
      </c>
    </row>
    <row r="4" spans="2:26">
      <c r="B4" s="1" t="s">
        <v>37</v>
      </c>
      <c r="C4" s="27" t="s">
        <v>44</v>
      </c>
      <c r="D4" s="28" t="s">
        <v>38</v>
      </c>
      <c r="E4" s="28" t="s">
        <v>40</v>
      </c>
      <c r="F4" s="185"/>
      <c r="G4" s="105" t="s">
        <v>78</v>
      </c>
      <c r="H4" s="106" t="s">
        <v>78</v>
      </c>
      <c r="I4" s="106" t="s">
        <v>78</v>
      </c>
      <c r="J4" s="106" t="s">
        <v>72</v>
      </c>
      <c r="K4" s="106" t="s">
        <v>78</v>
      </c>
      <c r="L4" s="106" t="s">
        <v>78</v>
      </c>
      <c r="M4" s="59" t="s">
        <v>78</v>
      </c>
      <c r="N4" s="60" t="s">
        <v>78</v>
      </c>
      <c r="O4" s="60" t="s">
        <v>78</v>
      </c>
      <c r="P4" s="60" t="s">
        <v>78</v>
      </c>
      <c r="Q4" s="61" t="s">
        <v>78</v>
      </c>
      <c r="R4" s="141" t="s">
        <v>78</v>
      </c>
      <c r="S4" s="141" t="s">
        <v>78</v>
      </c>
      <c r="T4" s="141" t="s">
        <v>78</v>
      </c>
      <c r="U4" s="141" t="s">
        <v>78</v>
      </c>
      <c r="V4" s="141" t="s">
        <v>78</v>
      </c>
      <c r="W4" s="141" t="s">
        <v>78</v>
      </c>
      <c r="X4" s="141" t="s">
        <v>78</v>
      </c>
      <c r="Y4" s="142" t="s">
        <v>78</v>
      </c>
    </row>
    <row r="5" spans="2:26">
      <c r="B5" s="1" t="s">
        <v>31</v>
      </c>
      <c r="C5" s="27" t="s">
        <v>23</v>
      </c>
      <c r="D5" s="28" t="s">
        <v>36</v>
      </c>
      <c r="E5" s="28" t="s">
        <v>23</v>
      </c>
      <c r="F5" s="185" t="s">
        <v>24</v>
      </c>
      <c r="G5" s="105" t="s">
        <v>24</v>
      </c>
      <c r="H5" s="106" t="s">
        <v>24</v>
      </c>
      <c r="I5" s="106" t="s">
        <v>24</v>
      </c>
      <c r="J5" s="106" t="s">
        <v>24</v>
      </c>
      <c r="K5" s="106" t="s">
        <v>24</v>
      </c>
      <c r="L5" s="106" t="s">
        <v>24</v>
      </c>
      <c r="M5" s="59" t="s">
        <v>24</v>
      </c>
      <c r="N5" s="60" t="s">
        <v>24</v>
      </c>
      <c r="O5" s="60" t="s">
        <v>24</v>
      </c>
      <c r="P5" s="60" t="s">
        <v>24</v>
      </c>
      <c r="Q5" s="61" t="s">
        <v>24</v>
      </c>
      <c r="R5" s="141" t="s">
        <v>24</v>
      </c>
      <c r="S5" s="141" t="s">
        <v>24</v>
      </c>
      <c r="T5" s="141" t="s">
        <v>24</v>
      </c>
      <c r="U5" s="141" t="s">
        <v>24</v>
      </c>
      <c r="V5" s="141" t="s">
        <v>24</v>
      </c>
      <c r="W5" s="141" t="s">
        <v>24</v>
      </c>
      <c r="X5" s="141" t="s">
        <v>24</v>
      </c>
      <c r="Y5" s="142" t="s">
        <v>24</v>
      </c>
    </row>
    <row r="6" spans="2:26">
      <c r="B6" s="1" t="s">
        <v>35</v>
      </c>
      <c r="C6" s="27" t="s">
        <v>47</v>
      </c>
      <c r="D6" s="28" t="s">
        <v>53</v>
      </c>
      <c r="E6" s="28" t="s">
        <v>47</v>
      </c>
      <c r="F6" s="185" t="s">
        <v>53</v>
      </c>
      <c r="G6" s="105" t="s">
        <v>91</v>
      </c>
      <c r="H6" s="106" t="s">
        <v>150</v>
      </c>
      <c r="I6" s="106" t="s">
        <v>150</v>
      </c>
      <c r="J6" s="106" t="s">
        <v>72</v>
      </c>
      <c r="K6" s="106" t="s">
        <v>91</v>
      </c>
      <c r="L6" s="106" t="s">
        <v>91</v>
      </c>
      <c r="M6" s="59" t="s">
        <v>91</v>
      </c>
      <c r="N6" s="60" t="s">
        <v>91</v>
      </c>
      <c r="O6" s="60" t="s">
        <v>91</v>
      </c>
      <c r="P6" s="60" t="s">
        <v>91</v>
      </c>
      <c r="Q6" s="61" t="s">
        <v>91</v>
      </c>
      <c r="R6" s="141" t="s">
        <v>91</v>
      </c>
      <c r="S6" s="141" t="s">
        <v>91</v>
      </c>
      <c r="T6" s="141" t="s">
        <v>91</v>
      </c>
      <c r="U6" s="141" t="s">
        <v>91</v>
      </c>
      <c r="V6" s="141" t="s">
        <v>91</v>
      </c>
      <c r="W6" s="141" t="s">
        <v>91</v>
      </c>
      <c r="X6" s="141" t="s">
        <v>91</v>
      </c>
      <c r="Y6" s="142" t="s">
        <v>91</v>
      </c>
    </row>
    <row r="7" spans="2:26">
      <c r="B7" s="1" t="s">
        <v>50</v>
      </c>
      <c r="C7" s="27">
        <v>524000</v>
      </c>
      <c r="D7" s="28" t="s">
        <v>65</v>
      </c>
      <c r="E7" s="29" t="s">
        <v>51</v>
      </c>
      <c r="F7" s="185" t="s">
        <v>94</v>
      </c>
      <c r="G7" s="105"/>
      <c r="H7" s="106"/>
      <c r="I7" s="106"/>
      <c r="J7" s="106"/>
      <c r="K7" s="106" t="s">
        <v>89</v>
      </c>
      <c r="L7" s="106" t="s">
        <v>90</v>
      </c>
      <c r="M7" s="59"/>
      <c r="N7" s="60"/>
      <c r="O7" s="60"/>
      <c r="P7" s="60"/>
      <c r="Q7" s="61"/>
      <c r="R7" s="141"/>
      <c r="S7" s="141"/>
      <c r="T7" s="141"/>
      <c r="U7" s="141"/>
      <c r="V7" s="141"/>
      <c r="W7" s="141"/>
      <c r="X7" s="141"/>
      <c r="Y7" s="142"/>
    </row>
    <row r="8" spans="2:26">
      <c r="B8" s="1" t="s">
        <v>97</v>
      </c>
      <c r="C8" s="27" t="s">
        <v>63</v>
      </c>
      <c r="D8" s="28" t="s">
        <v>62</v>
      </c>
      <c r="E8" s="29" t="s">
        <v>63</v>
      </c>
      <c r="F8" s="185"/>
      <c r="G8" s="105" t="s">
        <v>79</v>
      </c>
      <c r="H8" s="106" t="s">
        <v>79</v>
      </c>
      <c r="I8" s="106" t="s">
        <v>79</v>
      </c>
      <c r="J8" s="106"/>
      <c r="K8" s="106" t="s">
        <v>79</v>
      </c>
      <c r="L8" s="106" t="s">
        <v>79</v>
      </c>
      <c r="M8" s="59" t="s">
        <v>79</v>
      </c>
      <c r="N8" s="60" t="s">
        <v>79</v>
      </c>
      <c r="O8" s="60" t="s">
        <v>79</v>
      </c>
      <c r="P8" s="60"/>
      <c r="Q8" s="61" t="s">
        <v>79</v>
      </c>
      <c r="R8" s="141"/>
      <c r="S8" s="141"/>
      <c r="T8" s="141"/>
      <c r="U8" s="141"/>
      <c r="V8" s="141"/>
      <c r="W8" s="141"/>
      <c r="X8" s="141"/>
      <c r="Y8" s="142"/>
    </row>
    <row r="9" spans="2:26">
      <c r="B9" s="1" t="s">
        <v>98</v>
      </c>
      <c r="C9" s="27"/>
      <c r="D9" s="28"/>
      <c r="E9" s="29"/>
      <c r="F9" s="185"/>
      <c r="G9" s="105"/>
      <c r="H9" s="106"/>
      <c r="I9" s="106"/>
      <c r="J9" s="106"/>
      <c r="K9" s="106" t="s">
        <v>99</v>
      </c>
      <c r="L9" s="106" t="s">
        <v>99</v>
      </c>
      <c r="M9" s="59" t="s">
        <v>99</v>
      </c>
      <c r="N9" s="60" t="s">
        <v>99</v>
      </c>
      <c r="O9" s="60" t="s">
        <v>99</v>
      </c>
      <c r="P9" s="60"/>
      <c r="Q9" s="61" t="s">
        <v>147</v>
      </c>
      <c r="R9" s="141"/>
      <c r="S9" s="141"/>
      <c r="T9" s="141"/>
      <c r="U9" s="141"/>
      <c r="V9" s="141"/>
      <c r="W9" s="141"/>
      <c r="X9" s="141"/>
      <c r="Y9" s="142"/>
    </row>
    <row r="10" spans="2:26">
      <c r="B10" s="1" t="s">
        <v>100</v>
      </c>
      <c r="C10" s="30"/>
      <c r="D10" s="31"/>
      <c r="E10" s="31"/>
      <c r="F10" s="186" t="s">
        <v>103</v>
      </c>
      <c r="G10" s="107"/>
      <c r="H10" s="108"/>
      <c r="I10" s="108"/>
      <c r="J10" s="108"/>
      <c r="K10" s="108">
        <v>42785</v>
      </c>
      <c r="L10" s="108">
        <v>42780</v>
      </c>
      <c r="M10" s="62"/>
      <c r="N10" s="63"/>
      <c r="O10" s="63"/>
      <c r="P10" s="63"/>
      <c r="Q10" s="64"/>
      <c r="R10" s="143"/>
      <c r="S10" s="143"/>
      <c r="T10" s="143"/>
      <c r="U10" s="143"/>
      <c r="V10" s="143"/>
      <c r="W10" s="143"/>
      <c r="X10" s="143"/>
      <c r="Y10" s="144"/>
    </row>
    <row r="11" spans="2:26">
      <c r="B11" s="1" t="s">
        <v>39</v>
      </c>
      <c r="C11" s="30">
        <v>40384</v>
      </c>
      <c r="D11" s="31">
        <v>39536</v>
      </c>
      <c r="E11" s="31">
        <v>40426</v>
      </c>
      <c r="F11" s="186">
        <v>42004</v>
      </c>
      <c r="G11" s="107">
        <v>42778</v>
      </c>
      <c r="H11" s="108">
        <v>42778</v>
      </c>
      <c r="I11" s="108">
        <v>42778</v>
      </c>
      <c r="J11" s="108">
        <v>42618</v>
      </c>
      <c r="K11" s="108">
        <v>42797</v>
      </c>
      <c r="L11" s="108">
        <v>42797</v>
      </c>
      <c r="M11" s="62">
        <v>42778</v>
      </c>
      <c r="N11" s="63">
        <v>42778</v>
      </c>
      <c r="O11" s="63">
        <v>42858</v>
      </c>
      <c r="P11" s="63">
        <v>42856</v>
      </c>
      <c r="Q11" s="64">
        <v>42855</v>
      </c>
      <c r="R11" s="143">
        <v>42778</v>
      </c>
      <c r="S11" s="143">
        <v>42778</v>
      </c>
      <c r="T11" s="143">
        <v>42778</v>
      </c>
      <c r="U11" s="143"/>
      <c r="V11" s="143"/>
      <c r="W11" s="143"/>
      <c r="X11" s="143">
        <v>42912</v>
      </c>
      <c r="Y11" s="144">
        <v>42912</v>
      </c>
    </row>
    <row r="12" spans="2:26">
      <c r="B12" s="1" t="s">
        <v>101</v>
      </c>
      <c r="C12" s="30" t="str">
        <f>IF(ISNUMBER(C10),DATE(YEAR(C10)+10,MONTH(C10),DAY(C10)),"")</f>
        <v/>
      </c>
      <c r="D12" s="31" t="str">
        <f>IF(ISNUMBER(D10),DATE(YEAR(D10)+10,MONTH(D10),DAY(D10)),"")</f>
        <v/>
      </c>
      <c r="E12" s="31" t="str">
        <f t="shared" ref="E12:F12" si="0">IF(ISNUMBER(E10),DATE(YEAR(E10)+10,MONTH(E10),DAY(E10)),"")</f>
        <v/>
      </c>
      <c r="F12" s="186" t="str">
        <f t="shared" si="0"/>
        <v/>
      </c>
      <c r="G12" s="107" t="str">
        <f>IF(ISNUMBER(G10),DATE(YEAR(G10)+10,MONTH(G10),DAY(G10)),"")</f>
        <v/>
      </c>
      <c r="H12" s="108" t="str">
        <f>IF(ISNUMBER(H10),DATE(YEAR(H10)+10,MONTH(H10),DAY(H10)),"")</f>
        <v/>
      </c>
      <c r="I12" s="108" t="str">
        <f>IF(ISNUMBER(I10),DATE(YEAR(I10)+10,MONTH(I10),DAY(I10)),"")</f>
        <v/>
      </c>
      <c r="J12" s="108" t="str">
        <f>IF(ISNUMBER(J10),DATE(YEAR(J10)+10,MONTH(J10),DAY(J10)),"")</f>
        <v/>
      </c>
      <c r="K12" s="108">
        <f>IF(ISNUMBER(K10),DATE(YEAR(K10)+10,MONTH(K10),DAY(K10)),"")</f>
        <v>46437</v>
      </c>
      <c r="L12" s="108">
        <f>IF(ISNUMBER(L10),DATE(YEAR(L10)+10,MONTH(L10),DAY(L10)),"")</f>
        <v>46432</v>
      </c>
      <c r="M12" s="62" t="str">
        <f>IF(ISNUMBER(M10),DATE(YEAR(M10)+10,MONTH(M10),DAY(M10)),"")</f>
        <v/>
      </c>
      <c r="N12" s="63" t="str">
        <f t="shared" ref="N12" si="1">IF(ISNUMBER(N10),DATE(YEAR(N10)+10,MONTH(N10),DAY(N10)),"")</f>
        <v/>
      </c>
      <c r="O12" s="63" t="str">
        <f t="shared" ref="O12" si="2">IF(ISNUMBER(O10),DATE(YEAR(O10)+10,MONTH(O10),DAY(O10)),"")</f>
        <v/>
      </c>
      <c r="P12" s="63" t="str">
        <f>IF(ISNUMBER(P10),DATE(YEAR(P10)+10,MONTH(P10),DAY(P10)),"")</f>
        <v/>
      </c>
      <c r="Q12" s="64"/>
      <c r="R12" s="143" t="str">
        <f>IF(ISNUMBER(R10),DATE(YEAR(R10)+10,MONTH(R10),DAY(R10)),"")</f>
        <v/>
      </c>
      <c r="S12" s="143" t="str">
        <f>IF(ISNUMBER(S10),DATE(YEAR(S10)+10,MONTH(S10),DAY(S10)),"")</f>
        <v/>
      </c>
      <c r="T12" s="143" t="str">
        <f>IF(ISNUMBER(T10),DATE(YEAR(T10)+10,MONTH(T10),DAY(T10)),"")</f>
        <v/>
      </c>
      <c r="U12" s="143"/>
      <c r="V12" s="143"/>
      <c r="W12" s="143"/>
      <c r="X12" s="143"/>
      <c r="Y12" s="144"/>
    </row>
    <row r="13" spans="2:26" s="20" customFormat="1">
      <c r="B13" s="19" t="s">
        <v>30</v>
      </c>
      <c r="C13" s="32">
        <v>10.6</v>
      </c>
      <c r="D13" s="33">
        <v>10.5</v>
      </c>
      <c r="E13" s="33">
        <v>9.8000000000000007</v>
      </c>
      <c r="F13" s="187">
        <v>9.5</v>
      </c>
      <c r="G13" s="109">
        <v>8</v>
      </c>
      <c r="H13" s="110">
        <v>8</v>
      </c>
      <c r="I13" s="110">
        <v>8</v>
      </c>
      <c r="J13" s="110">
        <v>8</v>
      </c>
      <c r="K13" s="110">
        <v>7</v>
      </c>
      <c r="L13" s="110">
        <v>7</v>
      </c>
      <c r="M13" s="65">
        <v>6</v>
      </c>
      <c r="N13" s="66">
        <v>6</v>
      </c>
      <c r="O13" s="66">
        <v>5</v>
      </c>
      <c r="P13" s="66">
        <v>5</v>
      </c>
      <c r="Q13" s="67">
        <v>5</v>
      </c>
      <c r="R13" s="145">
        <v>3</v>
      </c>
      <c r="S13" s="145">
        <v>3</v>
      </c>
      <c r="T13" s="145">
        <v>3</v>
      </c>
      <c r="U13" s="145"/>
      <c r="V13" s="145"/>
      <c r="W13" s="145"/>
      <c r="X13" s="145">
        <v>3</v>
      </c>
      <c r="Y13" s="146">
        <v>3</v>
      </c>
    </row>
    <row r="14" spans="2:26">
      <c r="B14" s="1" t="s">
        <v>46</v>
      </c>
      <c r="C14" s="27">
        <v>77</v>
      </c>
      <c r="D14" s="28">
        <v>70</v>
      </c>
      <c r="E14" s="28">
        <v>64</v>
      </c>
      <c r="F14" s="185"/>
      <c r="G14" s="105">
        <v>49.7</v>
      </c>
      <c r="H14" s="106">
        <v>49.7</v>
      </c>
      <c r="I14" s="106">
        <v>49.7</v>
      </c>
      <c r="J14" s="106"/>
      <c r="K14" s="106">
        <v>31.9</v>
      </c>
      <c r="L14" s="106">
        <v>31.9</v>
      </c>
      <c r="M14" s="59"/>
      <c r="N14" s="60"/>
      <c r="O14" s="60"/>
      <c r="P14" s="60"/>
      <c r="Q14" s="61">
        <v>15.8</v>
      </c>
      <c r="R14" s="141"/>
      <c r="S14" s="141"/>
      <c r="T14" s="141"/>
      <c r="U14" s="141"/>
      <c r="V14" s="141"/>
      <c r="W14" s="141"/>
      <c r="X14" s="141"/>
      <c r="Y14" s="142"/>
    </row>
    <row r="15" spans="2:26">
      <c r="B15" s="1" t="s">
        <v>59</v>
      </c>
      <c r="C15" s="27">
        <v>11</v>
      </c>
      <c r="D15" s="28">
        <v>7</v>
      </c>
      <c r="E15" s="28">
        <v>9</v>
      </c>
      <c r="F15" s="185"/>
      <c r="G15" s="105" t="s">
        <v>58</v>
      </c>
      <c r="H15" s="106" t="s">
        <v>58</v>
      </c>
      <c r="I15" s="106" t="s">
        <v>58</v>
      </c>
      <c r="J15" s="106" t="s">
        <v>58</v>
      </c>
      <c r="K15" s="106" t="s">
        <v>58</v>
      </c>
      <c r="L15" s="106" t="s">
        <v>58</v>
      </c>
      <c r="M15" s="59" t="s">
        <v>58</v>
      </c>
      <c r="N15" s="60" t="s">
        <v>58</v>
      </c>
      <c r="O15" s="60" t="s">
        <v>58</v>
      </c>
      <c r="P15" s="60" t="s">
        <v>58</v>
      </c>
      <c r="Q15" s="61" t="s">
        <v>58</v>
      </c>
      <c r="R15" s="141" t="s">
        <v>58</v>
      </c>
      <c r="S15" s="141" t="s">
        <v>58</v>
      </c>
      <c r="T15" s="141" t="s">
        <v>58</v>
      </c>
      <c r="U15" s="141" t="s">
        <v>58</v>
      </c>
      <c r="V15" s="141" t="s">
        <v>58</v>
      </c>
      <c r="W15" s="141" t="s">
        <v>58</v>
      </c>
      <c r="X15" s="141" t="s">
        <v>58</v>
      </c>
      <c r="Y15" s="142" t="s">
        <v>58</v>
      </c>
    </row>
    <row r="16" spans="2:26" ht="64" customHeight="1">
      <c r="B16" s="1" t="s">
        <v>149</v>
      </c>
      <c r="C16" s="188"/>
      <c r="D16" s="179"/>
      <c r="E16" s="182"/>
      <c r="F16" s="189"/>
      <c r="G16" s="180"/>
      <c r="H16" s="181"/>
      <c r="I16" s="175"/>
      <c r="J16" s="174"/>
      <c r="K16" s="181"/>
      <c r="L16" s="175"/>
      <c r="M16" s="172"/>
      <c r="N16" s="172"/>
      <c r="O16" s="171"/>
      <c r="P16" s="173"/>
      <c r="Q16" s="173"/>
      <c r="R16" s="176"/>
      <c r="S16" s="183"/>
      <c r="T16" s="177"/>
      <c r="U16" s="176"/>
      <c r="V16" s="183"/>
      <c r="W16" s="178"/>
      <c r="X16" s="183"/>
      <c r="Y16" s="178"/>
    </row>
    <row r="17" spans="2:25">
      <c r="B17" s="1" t="s">
        <v>102</v>
      </c>
      <c r="C17" s="27" t="s">
        <v>164</v>
      </c>
      <c r="D17" s="28" t="s">
        <v>5</v>
      </c>
      <c r="E17" s="28" t="s">
        <v>69</v>
      </c>
      <c r="F17" s="185" t="s">
        <v>5</v>
      </c>
      <c r="G17" s="105" t="s">
        <v>6</v>
      </c>
      <c r="H17" s="106" t="s">
        <v>70</v>
      </c>
      <c r="I17" s="106" t="s">
        <v>9</v>
      </c>
      <c r="J17" s="106" t="s">
        <v>70</v>
      </c>
      <c r="K17" s="106" t="s">
        <v>7</v>
      </c>
      <c r="L17" s="106" t="s">
        <v>8</v>
      </c>
      <c r="M17" s="59" t="s">
        <v>7</v>
      </c>
      <c r="N17" s="60" t="s">
        <v>8</v>
      </c>
      <c r="O17" s="60" t="s">
        <v>8</v>
      </c>
      <c r="P17" s="60" t="s">
        <v>70</v>
      </c>
      <c r="Q17" s="61" t="s">
        <v>70</v>
      </c>
      <c r="R17" s="141" t="s">
        <v>70</v>
      </c>
      <c r="S17" s="141" t="s">
        <v>10</v>
      </c>
      <c r="T17" s="141" t="s">
        <v>9</v>
      </c>
      <c r="U17" s="141" t="s">
        <v>161</v>
      </c>
      <c r="V17" s="141" t="s">
        <v>162</v>
      </c>
      <c r="W17" s="141" t="s">
        <v>6</v>
      </c>
      <c r="X17" s="141" t="s">
        <v>158</v>
      </c>
      <c r="Y17" s="142" t="s">
        <v>159</v>
      </c>
    </row>
    <row r="18" spans="2:25">
      <c r="B18" s="1" t="s">
        <v>66</v>
      </c>
      <c r="C18" s="27"/>
      <c r="D18" s="28" t="s">
        <v>67</v>
      </c>
      <c r="E18" s="28" t="s">
        <v>68</v>
      </c>
      <c r="F18" s="185" t="s">
        <v>8</v>
      </c>
      <c r="G18" s="105" t="s">
        <v>80</v>
      </c>
      <c r="H18" s="106" t="s">
        <v>8</v>
      </c>
      <c r="I18" s="106" t="s">
        <v>80</v>
      </c>
      <c r="J18" s="106" t="s">
        <v>71</v>
      </c>
      <c r="K18" s="106" t="s">
        <v>95</v>
      </c>
      <c r="L18" s="106" t="s">
        <v>96</v>
      </c>
      <c r="M18" s="59" t="s">
        <v>8</v>
      </c>
      <c r="N18" s="60" t="s">
        <v>7</v>
      </c>
      <c r="O18" s="60" t="s">
        <v>7</v>
      </c>
      <c r="P18" s="60" t="s">
        <v>160</v>
      </c>
      <c r="Q18" s="61" t="s">
        <v>148</v>
      </c>
      <c r="R18" s="141" t="s">
        <v>92</v>
      </c>
      <c r="S18" s="141" t="s">
        <v>8</v>
      </c>
      <c r="T18" s="141" t="s">
        <v>6</v>
      </c>
      <c r="U18" s="141"/>
      <c r="V18" s="141"/>
      <c r="W18" s="141"/>
      <c r="X18" s="141"/>
      <c r="Y18" s="142"/>
    </row>
    <row r="19" spans="2:25">
      <c r="B19" s="17" t="s">
        <v>45</v>
      </c>
      <c r="C19" s="34">
        <v>25</v>
      </c>
      <c r="D19" s="35">
        <v>90</v>
      </c>
      <c r="E19" s="35">
        <v>70</v>
      </c>
      <c r="F19" s="190">
        <v>42</v>
      </c>
      <c r="G19" s="111">
        <f t="shared" ref="G19:I19" si="3">G20/3.28</f>
        <v>15.24390243902439</v>
      </c>
      <c r="H19" s="112">
        <f t="shared" si="3"/>
        <v>6.0975609756097562</v>
      </c>
      <c r="I19" s="112">
        <f t="shared" si="3"/>
        <v>6.0975609756097562</v>
      </c>
      <c r="J19" s="113">
        <v>10</v>
      </c>
      <c r="K19" s="112">
        <f t="shared" ref="K19:L19" si="4">K20/3.28</f>
        <v>6.4024390243902447</v>
      </c>
      <c r="L19" s="112">
        <f t="shared" si="4"/>
        <v>6.4024390243902447</v>
      </c>
      <c r="M19" s="68">
        <f>M20/3.28</f>
        <v>7.6219512195121952</v>
      </c>
      <c r="N19" s="69">
        <f>N20/3.28</f>
        <v>7.6219512195121952</v>
      </c>
      <c r="O19" s="70">
        <v>50</v>
      </c>
      <c r="P19" s="70">
        <f>P20/3.28</f>
        <v>91.463414634146346</v>
      </c>
      <c r="Q19" s="71">
        <f>Q20/3.28</f>
        <v>30.487804878048781</v>
      </c>
      <c r="R19" s="147">
        <f>R20/3.28</f>
        <v>6.0975609756097562</v>
      </c>
      <c r="S19" s="147">
        <f>S20/3.28</f>
        <v>6.0975609756097562</v>
      </c>
      <c r="T19" s="147">
        <f>T20/3.28</f>
        <v>6.0975609756097562</v>
      </c>
      <c r="U19" s="147"/>
      <c r="V19" s="147"/>
      <c r="W19" s="147"/>
      <c r="X19" s="147">
        <f t="shared" ref="X19:Y19" si="5">X20/3.28</f>
        <v>30.487804878048781</v>
      </c>
      <c r="Y19" s="148">
        <f t="shared" si="5"/>
        <v>30.487804878048781</v>
      </c>
    </row>
    <row r="20" spans="2:25">
      <c r="B20" s="16" t="s">
        <v>60</v>
      </c>
      <c r="C20" s="36">
        <f>C19*3.28</f>
        <v>82</v>
      </c>
      <c r="D20" s="37">
        <f>D19*3.28</f>
        <v>295.2</v>
      </c>
      <c r="E20" s="37">
        <f t="shared" ref="E20" si="6">E19*3.28</f>
        <v>229.6</v>
      </c>
      <c r="F20" s="191">
        <f t="shared" ref="F20" si="7">F19*3.28</f>
        <v>137.76</v>
      </c>
      <c r="G20" s="114">
        <v>50</v>
      </c>
      <c r="H20" s="115">
        <v>20</v>
      </c>
      <c r="I20" s="115">
        <v>20</v>
      </c>
      <c r="J20" s="116">
        <f>J19*3.28</f>
        <v>32.799999999999997</v>
      </c>
      <c r="K20" s="115">
        <v>21</v>
      </c>
      <c r="L20" s="115">
        <v>21</v>
      </c>
      <c r="M20" s="72">
        <v>25</v>
      </c>
      <c r="N20" s="73">
        <v>25</v>
      </c>
      <c r="O20" s="73">
        <f>O19*3.28</f>
        <v>164</v>
      </c>
      <c r="P20" s="73">
        <v>300</v>
      </c>
      <c r="Q20" s="74">
        <v>100</v>
      </c>
      <c r="R20" s="149">
        <v>20</v>
      </c>
      <c r="S20" s="149">
        <v>20</v>
      </c>
      <c r="T20" s="149">
        <v>20</v>
      </c>
      <c r="U20" s="149"/>
      <c r="V20" s="149"/>
      <c r="W20" s="149"/>
      <c r="X20" s="149">
        <v>100</v>
      </c>
      <c r="Y20" s="150">
        <v>100</v>
      </c>
    </row>
    <row r="21" spans="2:25">
      <c r="B21" s="1" t="s">
        <v>156</v>
      </c>
      <c r="C21" s="38"/>
      <c r="D21" s="39"/>
      <c r="E21" s="39"/>
      <c r="F21" s="192"/>
      <c r="G21" s="117"/>
      <c r="H21" s="118"/>
      <c r="I21" s="118" t="s">
        <v>113</v>
      </c>
      <c r="J21" s="119" t="s">
        <v>155</v>
      </c>
      <c r="K21" s="118" t="s">
        <v>113</v>
      </c>
      <c r="L21" s="118" t="s">
        <v>113</v>
      </c>
      <c r="M21" s="75"/>
      <c r="N21" s="76" t="s">
        <v>113</v>
      </c>
      <c r="O21" s="76"/>
      <c r="P21" s="76"/>
      <c r="Q21" s="77"/>
      <c r="R21" s="151"/>
      <c r="S21" s="151"/>
      <c r="T21" s="151"/>
      <c r="U21" s="151"/>
      <c r="V21" s="151"/>
      <c r="W21" s="151"/>
      <c r="X21" s="151"/>
      <c r="Y21" s="152"/>
    </row>
    <row r="22" spans="2:25">
      <c r="B22" s="1" t="s">
        <v>114</v>
      </c>
      <c r="C22" s="40" t="s">
        <v>123</v>
      </c>
      <c r="D22" s="41" t="s">
        <v>117</v>
      </c>
      <c r="E22" s="41" t="s">
        <v>121</v>
      </c>
      <c r="F22" s="193" t="s">
        <v>141</v>
      </c>
      <c r="G22" s="120" t="s">
        <v>144</v>
      </c>
      <c r="H22" s="121" t="s">
        <v>144</v>
      </c>
      <c r="I22" s="121" t="s">
        <v>144</v>
      </c>
      <c r="J22" s="122" t="s">
        <v>144</v>
      </c>
      <c r="K22" s="121" t="s">
        <v>122</v>
      </c>
      <c r="L22" s="121" t="s">
        <v>122</v>
      </c>
      <c r="M22" s="78" t="s">
        <v>144</v>
      </c>
      <c r="N22" s="60" t="s">
        <v>143</v>
      </c>
      <c r="O22" s="79" t="s">
        <v>122</v>
      </c>
      <c r="P22" s="79" t="s">
        <v>117</v>
      </c>
      <c r="Q22" s="80"/>
      <c r="R22" s="153" t="s">
        <v>122</v>
      </c>
      <c r="S22" s="153" t="s">
        <v>122</v>
      </c>
      <c r="T22" s="153" t="s">
        <v>122</v>
      </c>
      <c r="U22" s="153" t="s">
        <v>122</v>
      </c>
      <c r="V22" s="153" t="s">
        <v>122</v>
      </c>
      <c r="W22" s="153"/>
      <c r="X22" s="153"/>
      <c r="Y22" s="154"/>
    </row>
    <row r="23" spans="2:25">
      <c r="B23" s="1" t="s">
        <v>115</v>
      </c>
      <c r="C23" s="40"/>
      <c r="D23" s="41"/>
      <c r="E23" s="41"/>
      <c r="F23" s="194"/>
      <c r="G23" s="120" t="s">
        <v>119</v>
      </c>
      <c r="H23" s="121" t="s">
        <v>119</v>
      </c>
      <c r="I23" s="121" t="s">
        <v>119</v>
      </c>
      <c r="J23" s="122" t="s">
        <v>119</v>
      </c>
      <c r="K23" s="121" t="s">
        <v>116</v>
      </c>
      <c r="L23" s="121" t="s">
        <v>116</v>
      </c>
      <c r="M23" s="78" t="s">
        <v>119</v>
      </c>
      <c r="N23" s="60" t="s">
        <v>142</v>
      </c>
      <c r="O23" s="79" t="s">
        <v>124</v>
      </c>
      <c r="P23" s="79" t="s">
        <v>118</v>
      </c>
      <c r="Q23" s="80"/>
      <c r="R23" s="153" t="s">
        <v>120</v>
      </c>
      <c r="S23" s="153" t="s">
        <v>120</v>
      </c>
      <c r="T23" s="153" t="s">
        <v>120</v>
      </c>
      <c r="U23" s="153" t="s">
        <v>120</v>
      </c>
      <c r="V23" s="153" t="s">
        <v>120</v>
      </c>
      <c r="W23" s="153"/>
      <c r="X23" s="153"/>
      <c r="Y23" s="154"/>
    </row>
    <row r="24" spans="2:25">
      <c r="B24" s="1" t="s">
        <v>140</v>
      </c>
      <c r="C24" s="42">
        <f>IF(C14="","",C14*C19/481.7)</f>
        <v>3.9962632343782438</v>
      </c>
      <c r="D24" s="43">
        <f t="shared" ref="D24:S24" si="8">IF(D14="","",D14*D19/481.7)</f>
        <v>13.078679676146979</v>
      </c>
      <c r="E24" s="43">
        <f t="shared" si="8"/>
        <v>9.3003944363711852</v>
      </c>
      <c r="F24" s="195" t="str">
        <f t="shared" si="8"/>
        <v/>
      </c>
      <c r="G24" s="123">
        <f>IF(G14="","",G14*G19/481.7)</f>
        <v>1.5728087008916591</v>
      </c>
      <c r="H24" s="124">
        <f>IF(H14="","",H14*H19/481.7)</f>
        <v>0.62912348035666366</v>
      </c>
      <c r="I24" s="124">
        <f>IF(I14="","",I14*I19/481.7)</f>
        <v>0.62912348035666366</v>
      </c>
      <c r="J24" s="124" t="str">
        <f>IF(J14="","",J14*J19/481.7)</f>
        <v/>
      </c>
      <c r="K24" s="124">
        <f>IF(K14="","",K14*K19/481.7)</f>
        <v>0.42399378218403322</v>
      </c>
      <c r="L24" s="124">
        <f>IF(L14="","",L14*L19/481.7)</f>
        <v>0.42399378218403322</v>
      </c>
      <c r="M24" s="81" t="str">
        <f t="shared" ref="M24:N24" si="9">IF(M14="","",M14*M19/481.7)</f>
        <v/>
      </c>
      <c r="N24" s="82" t="str">
        <f t="shared" si="9"/>
        <v/>
      </c>
      <c r="O24" s="82" t="str">
        <f>IF(O14="","",O14*O19/481.7)</f>
        <v/>
      </c>
      <c r="P24" s="82" t="str">
        <f>IF(P14="","",P14*P19/481.7)</f>
        <v/>
      </c>
      <c r="Q24" s="83">
        <f>IF(Q14="","",Q14*Q19/481.7)</f>
        <v>1.0000151901041536</v>
      </c>
      <c r="R24" s="155" t="str">
        <f t="shared" si="8"/>
        <v/>
      </c>
      <c r="S24" s="155" t="str">
        <f t="shared" si="8"/>
        <v/>
      </c>
      <c r="T24" s="155" t="str">
        <f t="shared" ref="T24" si="10">IF(T14="","",T14*T19/481.7)</f>
        <v/>
      </c>
      <c r="U24" s="155"/>
      <c r="V24" s="155"/>
      <c r="W24" s="155"/>
      <c r="X24" s="155"/>
      <c r="Y24" s="156"/>
    </row>
    <row r="25" spans="2:25">
      <c r="B25" s="1" t="s">
        <v>109</v>
      </c>
      <c r="C25" s="27"/>
      <c r="D25" s="28">
        <v>4.2</v>
      </c>
      <c r="E25" s="28"/>
      <c r="F25" s="185"/>
      <c r="G25" s="105"/>
      <c r="H25" s="106"/>
      <c r="I25" s="106"/>
      <c r="J25" s="106"/>
      <c r="K25" s="106"/>
      <c r="L25" s="106"/>
      <c r="M25" s="59"/>
      <c r="N25" s="60"/>
      <c r="O25" s="60"/>
      <c r="P25" s="60"/>
      <c r="Q25" s="61"/>
      <c r="R25" s="141"/>
      <c r="S25" s="141"/>
      <c r="T25" s="141"/>
      <c r="U25" s="141"/>
      <c r="V25" s="141"/>
      <c r="W25" s="141"/>
      <c r="X25" s="141"/>
      <c r="Y25" s="142"/>
    </row>
    <row r="26" spans="2:25">
      <c r="B26" s="15" t="s">
        <v>54</v>
      </c>
      <c r="C26" s="44"/>
      <c r="D26" s="45">
        <v>27</v>
      </c>
      <c r="E26" s="45"/>
      <c r="F26" s="196">
        <f>F27/224.8</f>
        <v>24.911032028469748</v>
      </c>
      <c r="G26" s="125">
        <v>19</v>
      </c>
      <c r="H26" s="126">
        <v>19</v>
      </c>
      <c r="I26" s="126">
        <v>19</v>
      </c>
      <c r="J26" s="126">
        <v>15</v>
      </c>
      <c r="K26" s="126">
        <v>12.3</v>
      </c>
      <c r="L26" s="126">
        <v>12.3</v>
      </c>
      <c r="M26" s="84">
        <v>8.8000000000000007</v>
      </c>
      <c r="N26" s="85">
        <v>8.8000000000000007</v>
      </c>
      <c r="O26" s="85">
        <v>5.0999999999999996</v>
      </c>
      <c r="P26" s="86">
        <f>P27/224.8</f>
        <v>5.0978647686832739</v>
      </c>
      <c r="Q26" s="87">
        <f>Q27/224.8</f>
        <v>6.0987544483985765</v>
      </c>
      <c r="R26" s="157">
        <f>R27/224.8</f>
        <v>1.779359430604982</v>
      </c>
      <c r="S26" s="157">
        <f>S27/224.8</f>
        <v>1.779359430604982</v>
      </c>
      <c r="T26" s="157">
        <f>T27/224.8</f>
        <v>1.779359430604982</v>
      </c>
      <c r="U26" s="157"/>
      <c r="V26" s="157"/>
      <c r="W26" s="157"/>
      <c r="X26" s="157">
        <f t="shared" ref="X26:Y26" si="11">X27/224.8</f>
        <v>2.4466192170818504</v>
      </c>
      <c r="Y26" s="158">
        <f t="shared" si="11"/>
        <v>2.4466192170818504</v>
      </c>
    </row>
    <row r="27" spans="2:25">
      <c r="B27" s="1" t="s">
        <v>104</v>
      </c>
      <c r="C27" s="46" t="str">
        <f>IF(C26="","",C26*224.8)</f>
        <v/>
      </c>
      <c r="D27" s="47">
        <f>IF(D26="","",D26*224.8)</f>
        <v>6069.6</v>
      </c>
      <c r="E27" s="47" t="str">
        <f t="shared" ref="E27" si="12">IF(E26="","",E26*224.8)</f>
        <v/>
      </c>
      <c r="F27" s="197">
        <v>5600</v>
      </c>
      <c r="G27" s="127">
        <f>IF(G26="","",G26*224.8)</f>
        <v>4271.2</v>
      </c>
      <c r="H27" s="128">
        <f t="shared" ref="H27" si="13">IF(H26="","",H26*224.8)</f>
        <v>4271.2</v>
      </c>
      <c r="I27" s="128">
        <f t="shared" ref="I27" si="14">IF(I26="","",I26*224.8)</f>
        <v>4271.2</v>
      </c>
      <c r="J27" s="128">
        <f>IF(J26="","",J26*224.8)</f>
        <v>3372</v>
      </c>
      <c r="K27" s="128">
        <f>IF(K26="","",K26*224.8)</f>
        <v>2765.0400000000004</v>
      </c>
      <c r="L27" s="128">
        <f>IF(L26="","",L26*224.8)</f>
        <v>2765.0400000000004</v>
      </c>
      <c r="M27" s="88">
        <f>IF(M26="","",M26*224.8)</f>
        <v>1978.2400000000002</v>
      </c>
      <c r="N27" s="89">
        <f>IF(N26="","",N26*224.8)</f>
        <v>1978.2400000000002</v>
      </c>
      <c r="O27" s="89">
        <f t="shared" ref="O27" si="15">IF(O26="","",O26*224.8)</f>
        <v>1146.48</v>
      </c>
      <c r="P27" s="89">
        <v>1146</v>
      </c>
      <c r="Q27" s="90">
        <v>1371</v>
      </c>
      <c r="R27" s="159">
        <v>400</v>
      </c>
      <c r="S27" s="159">
        <v>400</v>
      </c>
      <c r="T27" s="159">
        <v>400</v>
      </c>
      <c r="U27" s="159"/>
      <c r="V27" s="159"/>
      <c r="W27" s="159"/>
      <c r="X27" s="159">
        <v>550</v>
      </c>
      <c r="Y27" s="160">
        <v>550</v>
      </c>
    </row>
    <row r="28" spans="2:25">
      <c r="B28" s="1" t="s">
        <v>55</v>
      </c>
      <c r="C28" s="27"/>
      <c r="D28" s="28">
        <v>18.5</v>
      </c>
      <c r="E28" s="28"/>
      <c r="F28" s="185"/>
      <c r="G28" s="105"/>
      <c r="H28" s="106"/>
      <c r="I28" s="106"/>
      <c r="J28" s="106"/>
      <c r="K28" s="106"/>
      <c r="L28" s="106"/>
      <c r="M28" s="59"/>
      <c r="N28" s="60"/>
      <c r="O28" s="60"/>
      <c r="P28" s="60"/>
      <c r="Q28" s="61"/>
      <c r="R28" s="141"/>
      <c r="S28" s="141"/>
      <c r="T28" s="141"/>
      <c r="U28" s="141"/>
      <c r="V28" s="141"/>
      <c r="W28" s="141"/>
      <c r="X28" s="141"/>
      <c r="Y28" s="142"/>
    </row>
    <row r="29" spans="2:25">
      <c r="B29" s="1" t="s">
        <v>105</v>
      </c>
      <c r="C29" s="46" t="str">
        <f>IF(C28="","",C28*224.8)</f>
        <v/>
      </c>
      <c r="D29" s="47">
        <f>IF(D28="","",D28*224.8)</f>
        <v>4158.8</v>
      </c>
      <c r="E29" s="47" t="str">
        <f t="shared" ref="E29" si="16">IF(E28="","",E28*224.8)</f>
        <v/>
      </c>
      <c r="F29" s="197"/>
      <c r="G29" s="127" t="str">
        <f>IF(G28="","",G28*224.8)</f>
        <v/>
      </c>
      <c r="H29" s="128" t="str">
        <f t="shared" ref="H29" si="17">IF(H28="","",H28*224.8)</f>
        <v/>
      </c>
      <c r="I29" s="128" t="str">
        <f t="shared" ref="I29" si="18">IF(I28="","",I28*224.8)</f>
        <v/>
      </c>
      <c r="J29" s="128" t="str">
        <f>IF(J28="","",J28*224.8)</f>
        <v/>
      </c>
      <c r="K29" s="106"/>
      <c r="L29" s="106"/>
      <c r="M29" s="88" t="str">
        <f>IF(M28="","",M28*224.8)</f>
        <v/>
      </c>
      <c r="N29" s="60"/>
      <c r="O29" s="89" t="str">
        <f t="shared" ref="O29" si="19">IF(O28="","",O28*224.8)</f>
        <v/>
      </c>
      <c r="P29" s="89" t="str">
        <f>IF(P28="","",P28*224.8)</f>
        <v/>
      </c>
      <c r="Q29" s="90"/>
      <c r="R29" s="159"/>
      <c r="S29" s="159"/>
      <c r="T29" s="159"/>
      <c r="U29" s="159"/>
      <c r="V29" s="159"/>
      <c r="W29" s="159"/>
      <c r="X29" s="159"/>
      <c r="Y29" s="160"/>
    </row>
    <row r="30" spans="2:25">
      <c r="B30" s="18" t="s">
        <v>106</v>
      </c>
      <c r="C30" s="48" t="str">
        <f>IF(C27="","",C27/5)</f>
        <v/>
      </c>
      <c r="D30" s="49">
        <f>IF(D27="","",D27/5)</f>
        <v>1213.92</v>
      </c>
      <c r="E30" s="49" t="str">
        <f t="shared" ref="E30" si="20">IF(E27="","",E27/5)</f>
        <v/>
      </c>
      <c r="F30" s="198">
        <f>IF(F27="","",F27/5)</f>
        <v>1120</v>
      </c>
      <c r="G30" s="129">
        <f>IF(G27="","",G27/5)</f>
        <v>854.24</v>
      </c>
      <c r="H30" s="130">
        <f t="shared" ref="H30:I30" si="21">IF(H27="","",H27/5)</f>
        <v>854.24</v>
      </c>
      <c r="I30" s="130">
        <f t="shared" si="21"/>
        <v>854.24</v>
      </c>
      <c r="J30" s="130">
        <f>IF(J27="","",J27/5)</f>
        <v>674.4</v>
      </c>
      <c r="K30" s="130">
        <f>IF(K27="","",K27/5)</f>
        <v>553.00800000000004</v>
      </c>
      <c r="L30" s="130">
        <f>IF(L27="","",L27/5)</f>
        <v>553.00800000000004</v>
      </c>
      <c r="M30" s="91">
        <f>IF(M27="","",M27/5)</f>
        <v>395.64800000000002</v>
      </c>
      <c r="N30" s="92">
        <f>IF(N27="","",N27/5)</f>
        <v>395.64800000000002</v>
      </c>
      <c r="O30" s="92">
        <f t="shared" ref="O30:Q30" si="22">IF(O27="","",O27/5)</f>
        <v>229.29599999999999</v>
      </c>
      <c r="P30" s="92">
        <f>IF(P27="","",P27/5)</f>
        <v>229.2</v>
      </c>
      <c r="Q30" s="93">
        <f t="shared" si="22"/>
        <v>274.2</v>
      </c>
      <c r="R30" s="161">
        <f>IF(R27="","",R27/5)</f>
        <v>80</v>
      </c>
      <c r="S30" s="161">
        <f>IF(S27="","",S27/5)</f>
        <v>80</v>
      </c>
      <c r="T30" s="161">
        <f>IF(T27="","",T27/5)</f>
        <v>80</v>
      </c>
      <c r="U30" s="161"/>
      <c r="V30" s="161"/>
      <c r="W30" s="161"/>
      <c r="X30" s="161"/>
      <c r="Y30" s="162"/>
    </row>
    <row r="31" spans="2:25">
      <c r="B31" s="1" t="s">
        <v>56</v>
      </c>
      <c r="C31" s="27"/>
      <c r="D31" s="28">
        <v>5.5</v>
      </c>
      <c r="E31" s="28"/>
      <c r="F31" s="185" t="s">
        <v>58</v>
      </c>
      <c r="G31" s="105" t="s">
        <v>58</v>
      </c>
      <c r="H31" s="106" t="s">
        <v>58</v>
      </c>
      <c r="I31" s="106" t="s">
        <v>58</v>
      </c>
      <c r="J31" s="106" t="s">
        <v>58</v>
      </c>
      <c r="K31" s="106" t="s">
        <v>58</v>
      </c>
      <c r="L31" s="106" t="s">
        <v>58</v>
      </c>
      <c r="M31" s="59" t="s">
        <v>58</v>
      </c>
      <c r="N31" s="60" t="s">
        <v>58</v>
      </c>
      <c r="O31" s="60" t="s">
        <v>58</v>
      </c>
      <c r="P31" s="60" t="s">
        <v>58</v>
      </c>
      <c r="Q31" s="61" t="s">
        <v>58</v>
      </c>
      <c r="R31" s="141" t="s">
        <v>58</v>
      </c>
      <c r="S31" s="141" t="s">
        <v>58</v>
      </c>
      <c r="T31" s="141" t="s">
        <v>58</v>
      </c>
      <c r="U31" s="141" t="s">
        <v>58</v>
      </c>
      <c r="V31" s="141" t="s">
        <v>58</v>
      </c>
      <c r="W31" s="141" t="s">
        <v>58</v>
      </c>
      <c r="X31" s="141" t="s">
        <v>58</v>
      </c>
      <c r="Y31" s="142" t="s">
        <v>58</v>
      </c>
    </row>
    <row r="32" spans="2:25">
      <c r="B32" s="1" t="s">
        <v>57</v>
      </c>
      <c r="C32" s="27">
        <v>8.3000000000000007</v>
      </c>
      <c r="D32" s="28"/>
      <c r="E32" s="28">
        <v>8.8000000000000007</v>
      </c>
      <c r="F32" s="185" t="s">
        <v>58</v>
      </c>
      <c r="G32" s="105" t="s">
        <v>58</v>
      </c>
      <c r="H32" s="106" t="s">
        <v>58</v>
      </c>
      <c r="I32" s="106" t="s">
        <v>58</v>
      </c>
      <c r="J32" s="106" t="s">
        <v>58</v>
      </c>
      <c r="K32" s="106" t="s">
        <v>58</v>
      </c>
      <c r="L32" s="106" t="s">
        <v>58</v>
      </c>
      <c r="M32" s="59" t="s">
        <v>58</v>
      </c>
      <c r="N32" s="60" t="s">
        <v>58</v>
      </c>
      <c r="O32" s="60" t="s">
        <v>58</v>
      </c>
      <c r="P32" s="60" t="s">
        <v>58</v>
      </c>
      <c r="Q32" s="61" t="s">
        <v>58</v>
      </c>
      <c r="R32" s="141" t="s">
        <v>58</v>
      </c>
      <c r="S32" s="141" t="s">
        <v>58</v>
      </c>
      <c r="T32" s="141" t="s">
        <v>58</v>
      </c>
      <c r="U32" s="141" t="s">
        <v>58</v>
      </c>
      <c r="V32" s="141" t="s">
        <v>58</v>
      </c>
      <c r="W32" s="141" t="s">
        <v>58</v>
      </c>
      <c r="X32" s="141" t="s">
        <v>58</v>
      </c>
      <c r="Y32" s="142" t="s">
        <v>58</v>
      </c>
    </row>
    <row r="33" spans="2:25">
      <c r="B33" s="1" t="s">
        <v>32</v>
      </c>
      <c r="C33" s="27"/>
      <c r="D33" s="28" t="s">
        <v>34</v>
      </c>
      <c r="E33" s="28" t="s">
        <v>34</v>
      </c>
      <c r="F33" s="185" t="s">
        <v>34</v>
      </c>
      <c r="G33" s="105" t="s">
        <v>28</v>
      </c>
      <c r="H33" s="106" t="s">
        <v>28</v>
      </c>
      <c r="I33" s="106" t="s">
        <v>28</v>
      </c>
      <c r="J33" s="106" t="s">
        <v>34</v>
      </c>
      <c r="K33" s="106" t="s">
        <v>34</v>
      </c>
      <c r="L33" s="106" t="s">
        <v>34</v>
      </c>
      <c r="M33" s="59" t="s">
        <v>34</v>
      </c>
      <c r="N33" s="60" t="s">
        <v>34</v>
      </c>
      <c r="O33" s="60" t="s">
        <v>34</v>
      </c>
      <c r="P33" s="60" t="s">
        <v>34</v>
      </c>
      <c r="Q33" s="61" t="s">
        <v>34</v>
      </c>
      <c r="R33" s="141" t="s">
        <v>28</v>
      </c>
      <c r="S33" s="141" t="s">
        <v>28</v>
      </c>
      <c r="T33" s="141" t="s">
        <v>28</v>
      </c>
      <c r="U33" s="141" t="s">
        <v>34</v>
      </c>
      <c r="V33" s="141" t="s">
        <v>34</v>
      </c>
      <c r="W33" s="141" t="s">
        <v>163</v>
      </c>
      <c r="X33" s="141" t="s">
        <v>34</v>
      </c>
      <c r="Y33" s="142" t="s">
        <v>34</v>
      </c>
    </row>
    <row r="34" spans="2:25">
      <c r="B34" s="1" t="s">
        <v>33</v>
      </c>
      <c r="C34" s="27"/>
      <c r="D34" s="28" t="s">
        <v>34</v>
      </c>
      <c r="E34" s="28" t="s">
        <v>34</v>
      </c>
      <c r="F34" s="185" t="s">
        <v>28</v>
      </c>
      <c r="G34" s="105" t="s">
        <v>28</v>
      </c>
      <c r="H34" s="106" t="s">
        <v>28</v>
      </c>
      <c r="I34" s="106" t="s">
        <v>28</v>
      </c>
      <c r="J34" s="106" t="s">
        <v>34</v>
      </c>
      <c r="K34" s="106" t="s">
        <v>34</v>
      </c>
      <c r="L34" s="106" t="s">
        <v>34</v>
      </c>
      <c r="M34" s="59" t="s">
        <v>34</v>
      </c>
      <c r="N34" s="60" t="s">
        <v>34</v>
      </c>
      <c r="O34" s="60" t="s">
        <v>34</v>
      </c>
      <c r="P34" s="60" t="s">
        <v>28</v>
      </c>
      <c r="Q34" s="61" t="s">
        <v>34</v>
      </c>
      <c r="R34" s="141" t="s">
        <v>28</v>
      </c>
      <c r="S34" s="141" t="s">
        <v>28</v>
      </c>
      <c r="T34" s="141" t="s">
        <v>28</v>
      </c>
      <c r="U34" s="141" t="s">
        <v>34</v>
      </c>
      <c r="V34" s="141" t="s">
        <v>34</v>
      </c>
      <c r="W34" s="141" t="s">
        <v>163</v>
      </c>
      <c r="X34" s="141" t="s">
        <v>34</v>
      </c>
      <c r="Y34" s="142" t="s">
        <v>34</v>
      </c>
    </row>
    <row r="35" spans="2:25">
      <c r="B35" s="1" t="s">
        <v>81</v>
      </c>
      <c r="C35" s="27" t="s">
        <v>83</v>
      </c>
      <c r="D35" s="28" t="s">
        <v>83</v>
      </c>
      <c r="E35" s="28" t="s">
        <v>83</v>
      </c>
      <c r="F35" s="185" t="s">
        <v>83</v>
      </c>
      <c r="G35" s="105" t="s">
        <v>82</v>
      </c>
      <c r="H35" s="106" t="s">
        <v>82</v>
      </c>
      <c r="I35" s="106" t="s">
        <v>82</v>
      </c>
      <c r="J35" s="106" t="s">
        <v>83</v>
      </c>
      <c r="K35" s="106" t="s">
        <v>83</v>
      </c>
      <c r="L35" s="106" t="s">
        <v>83</v>
      </c>
      <c r="M35" s="59" t="s">
        <v>83</v>
      </c>
      <c r="N35" s="60" t="s">
        <v>83</v>
      </c>
      <c r="O35" s="60" t="s">
        <v>83</v>
      </c>
      <c r="P35" s="60" t="s">
        <v>83</v>
      </c>
      <c r="Q35" s="61" t="s">
        <v>83</v>
      </c>
      <c r="R35" s="141" t="s">
        <v>83</v>
      </c>
      <c r="S35" s="141" t="s">
        <v>83</v>
      </c>
      <c r="T35" s="141" t="s">
        <v>83</v>
      </c>
      <c r="U35" s="141" t="s">
        <v>83</v>
      </c>
      <c r="V35" s="141" t="s">
        <v>83</v>
      </c>
      <c r="W35" s="141" t="s">
        <v>82</v>
      </c>
      <c r="X35" s="141" t="s">
        <v>83</v>
      </c>
      <c r="Y35" s="142" t="s">
        <v>83</v>
      </c>
    </row>
    <row r="36" spans="2:25">
      <c r="B36" s="1" t="s">
        <v>88</v>
      </c>
      <c r="C36" s="27"/>
      <c r="D36" s="28"/>
      <c r="E36" s="28"/>
      <c r="F36" s="185"/>
      <c r="G36" s="105" t="s">
        <v>58</v>
      </c>
      <c r="H36" s="106" t="s">
        <v>58</v>
      </c>
      <c r="I36" s="106" t="s">
        <v>58</v>
      </c>
      <c r="J36" s="106">
        <v>13</v>
      </c>
      <c r="K36" s="106"/>
      <c r="L36" s="106"/>
      <c r="M36" s="59"/>
      <c r="N36" s="60"/>
      <c r="O36" s="60"/>
      <c r="P36" s="60"/>
      <c r="Q36" s="61"/>
      <c r="R36" s="141"/>
      <c r="S36" s="141"/>
      <c r="T36" s="141"/>
      <c r="U36" s="141"/>
      <c r="V36" s="141"/>
      <c r="W36" s="141"/>
      <c r="X36" s="141"/>
      <c r="Y36" s="142"/>
    </row>
    <row r="37" spans="2:25">
      <c r="B37" s="1" t="s">
        <v>108</v>
      </c>
      <c r="C37" s="27">
        <v>41</v>
      </c>
      <c r="D37" s="28">
        <v>35</v>
      </c>
      <c r="E37" s="28">
        <v>38</v>
      </c>
      <c r="F37" s="185"/>
      <c r="G37" s="105"/>
      <c r="H37" s="106"/>
      <c r="I37" s="106"/>
      <c r="J37" s="106"/>
      <c r="K37" s="106"/>
      <c r="L37" s="106"/>
      <c r="M37" s="59"/>
      <c r="N37" s="60"/>
      <c r="O37" s="60"/>
      <c r="P37" s="60"/>
      <c r="Q37" s="61"/>
      <c r="R37" s="141"/>
      <c r="S37" s="141"/>
      <c r="T37" s="141"/>
      <c r="U37" s="141"/>
      <c r="V37" s="141"/>
      <c r="W37" s="141"/>
      <c r="X37" s="141"/>
      <c r="Y37" s="142"/>
    </row>
    <row r="38" spans="2:25">
      <c r="B38" s="1" t="s">
        <v>107</v>
      </c>
      <c r="C38" s="27">
        <v>5</v>
      </c>
      <c r="D38" s="28">
        <v>0</v>
      </c>
      <c r="E38" s="28">
        <v>0</v>
      </c>
      <c r="F38" s="185"/>
      <c r="G38" s="105"/>
      <c r="H38" s="106"/>
      <c r="I38" s="106"/>
      <c r="J38" s="106"/>
      <c r="K38" s="106"/>
      <c r="L38" s="106"/>
      <c r="M38" s="59"/>
      <c r="N38" s="60"/>
      <c r="O38" s="60"/>
      <c r="P38" s="60"/>
      <c r="Q38" s="61"/>
      <c r="R38" s="141"/>
      <c r="S38" s="141"/>
      <c r="T38" s="141"/>
      <c r="U38" s="141"/>
      <c r="V38" s="141"/>
      <c r="W38" s="141"/>
      <c r="X38" s="141"/>
      <c r="Y38" s="142"/>
    </row>
    <row r="39" spans="2:25">
      <c r="B39" s="1" t="s">
        <v>43</v>
      </c>
      <c r="C39" s="27">
        <v>9</v>
      </c>
      <c r="D39" s="28">
        <v>3.5</v>
      </c>
      <c r="E39" s="28">
        <v>7</v>
      </c>
      <c r="F39" s="185"/>
      <c r="G39" s="105"/>
      <c r="H39" s="106"/>
      <c r="I39" s="106"/>
      <c r="J39" s="106"/>
      <c r="K39" s="106"/>
      <c r="L39" s="106"/>
      <c r="M39" s="59"/>
      <c r="N39" s="60"/>
      <c r="O39" s="60"/>
      <c r="P39" s="60"/>
      <c r="Q39" s="61"/>
      <c r="R39" s="141"/>
      <c r="S39" s="141"/>
      <c r="T39" s="141"/>
      <c r="U39" s="141"/>
      <c r="V39" s="141"/>
      <c r="W39" s="141"/>
      <c r="X39" s="141"/>
      <c r="Y39" s="142"/>
    </row>
    <row r="40" spans="2:25">
      <c r="B40" s="1" t="s">
        <v>52</v>
      </c>
      <c r="C40" s="27">
        <v>34</v>
      </c>
      <c r="D40" s="28" t="s">
        <v>58</v>
      </c>
      <c r="E40" s="28">
        <v>30</v>
      </c>
      <c r="F40" s="185" t="s">
        <v>58</v>
      </c>
      <c r="G40" s="105" t="s">
        <v>58</v>
      </c>
      <c r="H40" s="106" t="s">
        <v>58</v>
      </c>
      <c r="I40" s="106" t="s">
        <v>58</v>
      </c>
      <c r="J40" s="106" t="s">
        <v>58</v>
      </c>
      <c r="K40" s="106" t="s">
        <v>58</v>
      </c>
      <c r="L40" s="106" t="s">
        <v>58</v>
      </c>
      <c r="M40" s="59" t="s">
        <v>58</v>
      </c>
      <c r="N40" s="60" t="s">
        <v>58</v>
      </c>
      <c r="O40" s="60" t="s">
        <v>58</v>
      </c>
      <c r="P40" s="60" t="s">
        <v>58</v>
      </c>
      <c r="Q40" s="61" t="s">
        <v>58</v>
      </c>
      <c r="R40" s="141" t="s">
        <v>58</v>
      </c>
      <c r="S40" s="141" t="s">
        <v>58</v>
      </c>
      <c r="T40" s="141" t="s">
        <v>58</v>
      </c>
      <c r="U40" s="141" t="s">
        <v>58</v>
      </c>
      <c r="V40" s="141" t="s">
        <v>58</v>
      </c>
      <c r="W40" s="141" t="s">
        <v>58</v>
      </c>
      <c r="X40" s="141" t="s">
        <v>58</v>
      </c>
      <c r="Y40" s="142" t="s">
        <v>58</v>
      </c>
    </row>
    <row r="41" spans="2:25">
      <c r="B41" s="1" t="s">
        <v>41</v>
      </c>
      <c r="C41" s="27" t="s">
        <v>49</v>
      </c>
      <c r="D41" s="28" t="s">
        <v>48</v>
      </c>
      <c r="E41" s="28" t="s">
        <v>42</v>
      </c>
      <c r="F41" s="185"/>
      <c r="G41" s="105" t="s">
        <v>48</v>
      </c>
      <c r="H41" s="106" t="s">
        <v>48</v>
      </c>
      <c r="I41" s="106" t="s">
        <v>48</v>
      </c>
      <c r="J41" s="106" t="s">
        <v>48</v>
      </c>
      <c r="K41" s="106" t="s">
        <v>48</v>
      </c>
      <c r="L41" s="106" t="s">
        <v>48</v>
      </c>
      <c r="M41" s="59" t="s">
        <v>48</v>
      </c>
      <c r="N41" s="60" t="s">
        <v>48</v>
      </c>
      <c r="O41" s="60" t="s">
        <v>48</v>
      </c>
      <c r="P41" s="60" t="s">
        <v>48</v>
      </c>
      <c r="Q41" s="61" t="s">
        <v>48</v>
      </c>
      <c r="R41" s="141" t="s">
        <v>48</v>
      </c>
      <c r="S41" s="141" t="s">
        <v>48</v>
      </c>
      <c r="T41" s="141" t="s">
        <v>48</v>
      </c>
      <c r="U41" s="141" t="s">
        <v>48</v>
      </c>
      <c r="V41" s="141" t="s">
        <v>48</v>
      </c>
      <c r="W41" s="141" t="s">
        <v>48</v>
      </c>
      <c r="X41" s="141" t="s">
        <v>48</v>
      </c>
      <c r="Y41" s="142" t="s">
        <v>48</v>
      </c>
    </row>
    <row r="42" spans="2:25">
      <c r="B42" s="1" t="s">
        <v>61</v>
      </c>
      <c r="C42" s="50">
        <v>91.95</v>
      </c>
      <c r="D42" s="51">
        <v>259.95</v>
      </c>
      <c r="E42" s="51">
        <v>219.95</v>
      </c>
      <c r="F42" s="199" t="s">
        <v>110</v>
      </c>
      <c r="G42" s="131">
        <v>32.96</v>
      </c>
      <c r="H42" s="132">
        <v>12.96</v>
      </c>
      <c r="I42" s="132">
        <v>12.96</v>
      </c>
      <c r="J42" s="133">
        <v>20.21</v>
      </c>
      <c r="K42" s="132">
        <v>16.989999999999998</v>
      </c>
      <c r="L42" s="132">
        <v>16.989999999999998</v>
      </c>
      <c r="M42" s="94">
        <v>11.99</v>
      </c>
      <c r="N42" s="95">
        <v>11.99</v>
      </c>
      <c r="O42" s="95">
        <v>54.95</v>
      </c>
      <c r="P42" s="95">
        <v>92.99</v>
      </c>
      <c r="Q42" s="96">
        <v>35.950000000000003</v>
      </c>
      <c r="R42" s="163">
        <v>3.99</v>
      </c>
      <c r="S42" s="163">
        <v>3.99</v>
      </c>
      <c r="T42" s="163">
        <v>3.99</v>
      </c>
      <c r="U42" s="163"/>
      <c r="V42" s="163"/>
      <c r="W42" s="163"/>
      <c r="X42" s="163">
        <v>8.9499999999999993</v>
      </c>
      <c r="Y42" s="164">
        <v>8.9499999999999993</v>
      </c>
    </row>
    <row r="43" spans="2:25">
      <c r="B43" s="1" t="s">
        <v>84</v>
      </c>
      <c r="C43" s="50">
        <v>61.99</v>
      </c>
      <c r="D43" s="51">
        <v>167.97</v>
      </c>
      <c r="E43" s="51">
        <v>120</v>
      </c>
      <c r="F43" s="199">
        <v>50</v>
      </c>
      <c r="G43" s="131">
        <v>32.96</v>
      </c>
      <c r="H43" s="132">
        <v>12.96</v>
      </c>
      <c r="I43" s="132">
        <v>12.96</v>
      </c>
      <c r="J43" s="133">
        <v>20.21</v>
      </c>
      <c r="K43" s="132">
        <v>16.989999999999998</v>
      </c>
      <c r="L43" s="132">
        <v>16.989999999999998</v>
      </c>
      <c r="M43" s="94">
        <v>11.99</v>
      </c>
      <c r="N43" s="95">
        <v>11.99</v>
      </c>
      <c r="O43" s="95">
        <v>54.95</v>
      </c>
      <c r="P43" s="95">
        <v>92.99</v>
      </c>
      <c r="Q43" s="96">
        <v>35.950000000000003</v>
      </c>
      <c r="R43" s="163">
        <v>3.99</v>
      </c>
      <c r="S43" s="163">
        <v>3.99</v>
      </c>
      <c r="T43" s="163">
        <v>3.99</v>
      </c>
      <c r="U43" s="163"/>
      <c r="V43" s="163"/>
      <c r="W43" s="163"/>
      <c r="X43" s="163">
        <v>8.9499999999999993</v>
      </c>
      <c r="Y43" s="164">
        <v>8.9499999999999993</v>
      </c>
    </row>
    <row r="44" spans="2:25">
      <c r="B44" s="1" t="s">
        <v>111</v>
      </c>
      <c r="C44" s="50">
        <f>C43/C20</f>
        <v>0.75597560975609757</v>
      </c>
      <c r="D44" s="51">
        <f>D43/D20</f>
        <v>0.56900406504065038</v>
      </c>
      <c r="E44" s="51">
        <f t="shared" ref="E44:F44" si="23">E43/E20</f>
        <v>0.52264808362369342</v>
      </c>
      <c r="F44" s="199">
        <f t="shared" si="23"/>
        <v>0.36295005807200931</v>
      </c>
      <c r="G44" s="131">
        <f>G43/G20</f>
        <v>0.65920000000000001</v>
      </c>
      <c r="H44" s="132">
        <f>H43/H20</f>
        <v>0.64800000000000002</v>
      </c>
      <c r="I44" s="132">
        <f>I43/I20</f>
        <v>0.64800000000000002</v>
      </c>
      <c r="J44" s="133">
        <f>J43/J20</f>
        <v>0.6161585365853659</v>
      </c>
      <c r="K44" s="132">
        <f>K43/K20</f>
        <v>0.80904761904761902</v>
      </c>
      <c r="L44" s="132">
        <f>L43/L20</f>
        <v>0.80904761904761902</v>
      </c>
      <c r="M44" s="94">
        <f>M43/M20</f>
        <v>0.47960000000000003</v>
      </c>
      <c r="N44" s="95">
        <f>N43/N20</f>
        <v>0.47960000000000003</v>
      </c>
      <c r="O44" s="95">
        <f>O43/O20</f>
        <v>0.33506097560975612</v>
      </c>
      <c r="P44" s="95">
        <f>P43/P20</f>
        <v>0.30996666666666667</v>
      </c>
      <c r="Q44" s="96">
        <f>Q43/Q20</f>
        <v>0.35950000000000004</v>
      </c>
      <c r="R44" s="163">
        <f t="shared" ref="R44:X44" si="24">R43/R20</f>
        <v>0.19950000000000001</v>
      </c>
      <c r="S44" s="163">
        <f t="shared" si="24"/>
        <v>0.19950000000000001</v>
      </c>
      <c r="T44" s="163">
        <f t="shared" ref="T44" si="25">T43/T20</f>
        <v>0.19950000000000001</v>
      </c>
      <c r="U44" s="163"/>
      <c r="V44" s="163"/>
      <c r="W44" s="163"/>
      <c r="X44" s="163">
        <f t="shared" si="24"/>
        <v>8.9499999999999996E-2</v>
      </c>
      <c r="Y44" s="164">
        <f t="shared" ref="Y44" si="26">Y43/Y20</f>
        <v>8.9499999999999996E-2</v>
      </c>
    </row>
    <row r="45" spans="2:25">
      <c r="B45" s="1" t="s">
        <v>85</v>
      </c>
      <c r="C45" s="52" t="s">
        <v>64</v>
      </c>
      <c r="D45" s="53" t="s">
        <v>64</v>
      </c>
      <c r="E45" s="53" t="s">
        <v>64</v>
      </c>
      <c r="F45" s="200" t="s">
        <v>64</v>
      </c>
      <c r="G45" s="134" t="s">
        <v>64</v>
      </c>
      <c r="H45" s="135" t="s">
        <v>64</v>
      </c>
      <c r="I45" s="135" t="s">
        <v>64</v>
      </c>
      <c r="J45" s="135" t="s">
        <v>64</v>
      </c>
      <c r="K45" s="135" t="s">
        <v>64</v>
      </c>
      <c r="L45" s="135" t="s">
        <v>64</v>
      </c>
      <c r="M45" s="97" t="s">
        <v>64</v>
      </c>
      <c r="N45" s="98" t="s">
        <v>64</v>
      </c>
      <c r="O45" s="98" t="s">
        <v>64</v>
      </c>
      <c r="P45" s="98"/>
      <c r="Q45" s="99" t="s">
        <v>64</v>
      </c>
      <c r="R45" s="165" t="s">
        <v>64</v>
      </c>
      <c r="S45" s="165" t="s">
        <v>64</v>
      </c>
      <c r="T45" s="165" t="s">
        <v>64</v>
      </c>
      <c r="U45" s="165"/>
      <c r="V45" s="165"/>
      <c r="W45" s="165"/>
      <c r="X45" s="165"/>
      <c r="Y45" s="166"/>
    </row>
    <row r="46" spans="2:25">
      <c r="B46" s="1" t="s">
        <v>86</v>
      </c>
      <c r="C46" s="52"/>
      <c r="D46" s="53"/>
      <c r="E46" s="53" t="s">
        <v>64</v>
      </c>
      <c r="F46" s="200"/>
      <c r="G46" s="134" t="s">
        <v>64</v>
      </c>
      <c r="H46" s="135" t="s">
        <v>64</v>
      </c>
      <c r="I46" s="135" t="s">
        <v>64</v>
      </c>
      <c r="J46" s="135"/>
      <c r="K46" s="135" t="s">
        <v>64</v>
      </c>
      <c r="L46" s="135" t="s">
        <v>64</v>
      </c>
      <c r="M46" s="97" t="s">
        <v>64</v>
      </c>
      <c r="N46" s="98" t="s">
        <v>64</v>
      </c>
      <c r="O46" s="98" t="s">
        <v>64</v>
      </c>
      <c r="P46" s="98"/>
      <c r="Q46" s="99" t="s">
        <v>64</v>
      </c>
      <c r="R46" s="165" t="s">
        <v>64</v>
      </c>
      <c r="S46" s="165" t="s">
        <v>64</v>
      </c>
      <c r="T46" s="165" t="s">
        <v>64</v>
      </c>
      <c r="U46" s="165"/>
      <c r="V46" s="165"/>
      <c r="W46" s="165"/>
      <c r="X46" s="165" t="s">
        <v>64</v>
      </c>
      <c r="Y46" s="166" t="s">
        <v>64</v>
      </c>
    </row>
    <row r="47" spans="2:25" ht="19" thickBot="1">
      <c r="B47" s="1" t="s">
        <v>87</v>
      </c>
      <c r="C47" s="54" t="s">
        <v>64</v>
      </c>
      <c r="D47" s="55" t="s">
        <v>64</v>
      </c>
      <c r="E47" s="55"/>
      <c r="F47" s="201" t="s">
        <v>64</v>
      </c>
      <c r="G47" s="136"/>
      <c r="H47" s="137"/>
      <c r="I47" s="137"/>
      <c r="J47" s="138" t="s">
        <v>64</v>
      </c>
      <c r="K47" s="137"/>
      <c r="L47" s="137"/>
      <c r="M47" s="100"/>
      <c r="N47" s="101"/>
      <c r="O47" s="101"/>
      <c r="P47" s="101" t="s">
        <v>64</v>
      </c>
      <c r="Q47" s="102"/>
      <c r="R47" s="167"/>
      <c r="S47" s="167"/>
      <c r="T47" s="167"/>
      <c r="U47" s="167"/>
      <c r="V47" s="167"/>
      <c r="W47" s="167"/>
      <c r="X47" s="167"/>
      <c r="Y47" s="168"/>
    </row>
    <row r="49" spans="5:14">
      <c r="E49" s="3" t="s">
        <v>145</v>
      </c>
    </row>
    <row r="52" spans="5:14">
      <c r="H52" s="4"/>
      <c r="N52" s="21"/>
    </row>
    <row r="53" spans="5:14">
      <c r="N53" s="21"/>
    </row>
    <row r="54" spans="5:14">
      <c r="N54" s="21"/>
    </row>
    <row r="55" spans="5:14">
      <c r="N55" s="21"/>
    </row>
    <row r="56" spans="5:14">
      <c r="N56" s="21"/>
    </row>
    <row r="57" spans="5:14">
      <c r="N57" s="21"/>
    </row>
  </sheetData>
  <hyperlinks>
    <hyperlink ref="D45" r:id="rId1" xr:uid="{00000000-0004-0000-0100-000000000000}"/>
    <hyperlink ref="D47" r:id="rId2" xr:uid="{00000000-0004-0000-0100-000001000000}"/>
    <hyperlink ref="E45" r:id="rId3" xr:uid="{00000000-0004-0000-0100-000002000000}"/>
    <hyperlink ref="C45" r:id="rId4" xr:uid="{00000000-0004-0000-0100-000003000000}"/>
    <hyperlink ref="C47" r:id="rId5" xr:uid="{00000000-0004-0000-0100-000004000000}"/>
    <hyperlink ref="J47" r:id="rId6" xr:uid="{00000000-0004-0000-0100-000005000000}"/>
    <hyperlink ref="J45" r:id="rId7" xr:uid="{00000000-0004-0000-0100-000006000000}"/>
    <hyperlink ref="E46" r:id="rId8" xr:uid="{00000000-0004-0000-0100-000009000000}"/>
    <hyperlink ref="N46" r:id="rId9" xr:uid="{00000000-0004-0000-0100-00000C000000}"/>
    <hyperlink ref="N45" r:id="rId10" xr:uid="{00000000-0004-0000-0100-00000D000000}"/>
    <hyperlink ref="G45" r:id="rId11" xr:uid="{00000000-0004-0000-0100-00000E000000}"/>
    <hyperlink ref="H45:I45" r:id="rId12" display="URL" xr:uid="{00000000-0004-0000-0100-00000F000000}"/>
    <hyperlink ref="G46:I46" r:id="rId13" display="URL" xr:uid="{00000000-0004-0000-0100-000010000000}"/>
    <hyperlink ref="K46" r:id="rId14" xr:uid="{2FF4AA0C-BA4C-D046-86F1-69F35DBA3D49}"/>
    <hyperlink ref="L46" r:id="rId15" xr:uid="{BC6E84F8-8AFF-F14A-97DD-A0BC6F129D3C}"/>
    <hyperlink ref="K45:L45" r:id="rId16" display="URL" xr:uid="{922E580E-D40B-3848-B35A-7D0B48B0CC3F}"/>
    <hyperlink ref="R46" r:id="rId17" xr:uid="{C84461A1-3A00-3147-874B-24E0EC33C87B}"/>
    <hyperlink ref="R45:Y45" r:id="rId18" display="URL" xr:uid="{B8411278-EC83-8842-B59C-9CFBB19F27F7}"/>
    <hyperlink ref="F45" r:id="rId19" xr:uid="{AF53922E-4E4A-B34A-8C38-E414B1FE894D}"/>
    <hyperlink ref="F47" r:id="rId20" xr:uid="{9BD2FA02-C505-3B44-AFC1-15368DE4C0DF}"/>
    <hyperlink ref="O46" r:id="rId21" xr:uid="{E50084F0-BB86-614F-BC73-4CEA0D4959CA}"/>
    <hyperlink ref="P47" r:id="rId22" xr:uid="{867B461F-7080-FB4F-8998-FB84BC7CFA5E}"/>
    <hyperlink ref="Q46" r:id="rId23" xr:uid="{182D2ECF-F7E2-914F-9A01-7BB35E926009}"/>
    <hyperlink ref="Q45" r:id="rId24" xr:uid="{E169CCA8-B9C0-2747-BE36-B276F16EA2A5}"/>
    <hyperlink ref="X46" r:id="rId25" xr:uid="{12F50969-5A0F-FE4A-A138-A9FA2F34A5F8}"/>
    <hyperlink ref="T45" r:id="rId26" xr:uid="{641C52EC-39F1-404F-A6C2-EB4D4FF515DB}"/>
    <hyperlink ref="S46" r:id="rId27" xr:uid="{F49A6CCF-864C-9E4F-83B2-103848E157E3}"/>
    <hyperlink ref="T46" r:id="rId28" xr:uid="{339D2C22-096A-6348-84DE-266417C9D461}"/>
  </hyperlinks>
  <pageMargins left="0.75" right="0.75" top="1" bottom="1" header="0.5" footer="0.5"/>
  <pageSetup orientation="portrait" horizontalDpi="4294967292" verticalDpi="4294967292"/>
  <headerFooter alignWithMargins="0"/>
  <drawing r:id="rId29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general</vt:lpstr>
      <vt:lpstr>hardware</vt:lpstr>
      <vt:lpstr>specs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</dc:creator>
  <cp:lastModifiedBy>Microsoft Office User</cp:lastModifiedBy>
  <dcterms:created xsi:type="dcterms:W3CDTF">2012-04-07T01:24:05Z</dcterms:created>
  <dcterms:modified xsi:type="dcterms:W3CDTF">2022-04-29T18:17:23Z</dcterms:modified>
</cp:coreProperties>
</file>